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5480" windowHeight="11640" activeTab="1"/>
  </bookViews>
  <sheets>
    <sheet name="Daily Follow Up" sheetId="1" r:id="rId1"/>
    <sheet name="Weekly" sheetId="2" r:id="rId2"/>
    <sheet name="Monthly" sheetId="3" r:id="rId3"/>
  </sheets>
  <calcPr calcId="124519"/>
</workbook>
</file>

<file path=xl/calcChain.xml><?xml version="1.0" encoding="utf-8"?>
<calcChain xmlns="http://schemas.openxmlformats.org/spreadsheetml/2006/main">
  <c r="H55" i="2"/>
  <c r="H56"/>
  <c r="H57"/>
  <c r="H58"/>
  <c r="H59"/>
  <c r="H60"/>
  <c r="H61"/>
  <c r="H62"/>
  <c r="H63"/>
  <c r="H64"/>
  <c r="H65"/>
  <c r="H66"/>
  <c r="H67"/>
  <c r="H54"/>
  <c r="G55"/>
  <c r="G56"/>
  <c r="G57"/>
  <c r="G58"/>
  <c r="G59"/>
  <c r="G60"/>
  <c r="G61"/>
  <c r="G62"/>
  <c r="G63"/>
  <c r="G64"/>
  <c r="G65"/>
  <c r="G66"/>
  <c r="G67"/>
  <c r="G54"/>
  <c r="F55"/>
  <c r="F56"/>
  <c r="F57"/>
  <c r="F58"/>
  <c r="F59"/>
  <c r="F60"/>
  <c r="F61"/>
  <c r="F62"/>
  <c r="F63"/>
  <c r="F64"/>
  <c r="F65"/>
  <c r="F66"/>
  <c r="F67"/>
  <c r="F54"/>
  <c r="E55"/>
  <c r="E56"/>
  <c r="E57"/>
  <c r="E58"/>
  <c r="E59"/>
  <c r="E60"/>
  <c r="E61"/>
  <c r="E62"/>
  <c r="E63"/>
  <c r="E64"/>
  <c r="E65"/>
  <c r="E66"/>
  <c r="E67"/>
  <c r="E54"/>
  <c r="D55"/>
  <c r="D56"/>
  <c r="D57"/>
  <c r="D58"/>
  <c r="D59"/>
  <c r="D60"/>
  <c r="D61"/>
  <c r="D62"/>
  <c r="D63"/>
  <c r="D64"/>
  <c r="D65"/>
  <c r="D66"/>
  <c r="D67"/>
  <c r="D54"/>
  <c r="C54"/>
  <c r="C55"/>
  <c r="C56"/>
  <c r="C57"/>
  <c r="C58"/>
  <c r="C59"/>
  <c r="C60"/>
  <c r="C61"/>
  <c r="C62"/>
  <c r="C63"/>
  <c r="C64"/>
  <c r="C65"/>
  <c r="C66"/>
  <c r="C67"/>
  <c r="C50"/>
  <c r="H38"/>
  <c r="H39"/>
  <c r="H40"/>
  <c r="H41"/>
  <c r="H42"/>
  <c r="H43"/>
  <c r="H44"/>
  <c r="H45"/>
  <c r="H46"/>
  <c r="H47"/>
  <c r="H48"/>
  <c r="H49"/>
  <c r="H50"/>
  <c r="H37"/>
  <c r="G38"/>
  <c r="G39"/>
  <c r="G40"/>
  <c r="G41"/>
  <c r="G42"/>
  <c r="G43"/>
  <c r="G44"/>
  <c r="G45"/>
  <c r="G46"/>
  <c r="G47"/>
  <c r="G48"/>
  <c r="G49"/>
  <c r="G50"/>
  <c r="G37"/>
  <c r="F38"/>
  <c r="F39"/>
  <c r="F40"/>
  <c r="F41"/>
  <c r="F42"/>
  <c r="F43"/>
  <c r="F44"/>
  <c r="F45"/>
  <c r="F46"/>
  <c r="F47"/>
  <c r="F48"/>
  <c r="F49"/>
  <c r="F50"/>
  <c r="F37"/>
  <c r="E38"/>
  <c r="E39"/>
  <c r="E40"/>
  <c r="E41"/>
  <c r="E42"/>
  <c r="E43"/>
  <c r="E44"/>
  <c r="E45"/>
  <c r="E46"/>
  <c r="E47"/>
  <c r="E48"/>
  <c r="E49"/>
  <c r="E50"/>
  <c r="E37"/>
  <c r="D38"/>
  <c r="D39"/>
  <c r="D40"/>
  <c r="D41"/>
  <c r="D42"/>
  <c r="D43"/>
  <c r="D44"/>
  <c r="D45"/>
  <c r="D46"/>
  <c r="D47"/>
  <c r="D48"/>
  <c r="D49"/>
  <c r="D50"/>
  <c r="D37"/>
  <c r="C38"/>
  <c r="C39"/>
  <c r="C40"/>
  <c r="C41"/>
  <c r="C42"/>
  <c r="C43"/>
  <c r="C44"/>
  <c r="C45"/>
  <c r="C46"/>
  <c r="C47"/>
  <c r="C48"/>
  <c r="C49"/>
  <c r="C37"/>
  <c r="C20"/>
  <c r="H21"/>
  <c r="H22"/>
  <c r="H23"/>
  <c r="H24"/>
  <c r="H25"/>
  <c r="H26"/>
  <c r="H27"/>
  <c r="H28"/>
  <c r="H29"/>
  <c r="H30"/>
  <c r="H31"/>
  <c r="H32"/>
  <c r="H33"/>
  <c r="H20"/>
  <c r="G21"/>
  <c r="G22"/>
  <c r="G23"/>
  <c r="G24"/>
  <c r="G25"/>
  <c r="G26"/>
  <c r="G27"/>
  <c r="G28"/>
  <c r="G29"/>
  <c r="G30"/>
  <c r="G31"/>
  <c r="G32"/>
  <c r="G33"/>
  <c r="G20"/>
  <c r="F21"/>
  <c r="F22"/>
  <c r="F23"/>
  <c r="F24"/>
  <c r="F25"/>
  <c r="F26"/>
  <c r="F27"/>
  <c r="F28"/>
  <c r="F29"/>
  <c r="F30"/>
  <c r="F31"/>
  <c r="F32"/>
  <c r="F33"/>
  <c r="F20"/>
  <c r="E21"/>
  <c r="E22"/>
  <c r="E23"/>
  <c r="E24"/>
  <c r="E25"/>
  <c r="E26"/>
  <c r="E27"/>
  <c r="E28"/>
  <c r="E29"/>
  <c r="E30"/>
  <c r="E31"/>
  <c r="E32"/>
  <c r="E33"/>
  <c r="E20"/>
  <c r="D20"/>
  <c r="D21"/>
  <c r="D22"/>
  <c r="D23"/>
  <c r="D24"/>
  <c r="D25"/>
  <c r="D26"/>
  <c r="D27"/>
  <c r="D28"/>
  <c r="D29"/>
  <c r="D30"/>
  <c r="D31"/>
  <c r="D32"/>
  <c r="D33"/>
  <c r="C21"/>
  <c r="C22"/>
  <c r="C23"/>
  <c r="C24"/>
  <c r="C25"/>
  <c r="C26"/>
  <c r="C27"/>
  <c r="C28"/>
  <c r="C29"/>
  <c r="C30"/>
  <c r="C31"/>
  <c r="C32"/>
  <c r="C33"/>
  <c r="C3"/>
  <c r="H16" l="1"/>
  <c r="H15"/>
  <c r="H14"/>
  <c r="H13"/>
  <c r="H12"/>
  <c r="H11"/>
  <c r="H10"/>
  <c r="H9"/>
  <c r="H8"/>
  <c r="H7"/>
  <c r="H6"/>
  <c r="H5"/>
  <c r="H4"/>
  <c r="H3"/>
  <c r="G4"/>
  <c r="G5"/>
  <c r="G6"/>
  <c r="G7"/>
  <c r="G8"/>
  <c r="G9"/>
  <c r="G10"/>
  <c r="G11"/>
  <c r="G12"/>
  <c r="G13"/>
  <c r="G14"/>
  <c r="G15"/>
  <c r="G16"/>
  <c r="G3"/>
  <c r="F4"/>
  <c r="F5"/>
  <c r="F6"/>
  <c r="F7"/>
  <c r="F8"/>
  <c r="F9"/>
  <c r="F10"/>
  <c r="F11"/>
  <c r="F12"/>
  <c r="F13"/>
  <c r="F14"/>
  <c r="F15"/>
  <c r="F16"/>
  <c r="F3"/>
  <c r="E4"/>
  <c r="E5"/>
  <c r="E6"/>
  <c r="E7"/>
  <c r="E8"/>
  <c r="E9"/>
  <c r="E10"/>
  <c r="E11"/>
  <c r="E12"/>
  <c r="E13"/>
  <c r="E14"/>
  <c r="E15"/>
  <c r="E16"/>
  <c r="E3"/>
  <c r="D4"/>
  <c r="D5"/>
  <c r="D6"/>
  <c r="D7"/>
  <c r="D8"/>
  <c r="D9"/>
  <c r="D10"/>
  <c r="D11"/>
  <c r="D12"/>
  <c r="D13"/>
  <c r="D14"/>
  <c r="D15"/>
  <c r="D16"/>
  <c r="D3"/>
  <c r="C4"/>
  <c r="C5"/>
  <c r="C6"/>
  <c r="C7"/>
  <c r="C8"/>
  <c r="C9"/>
  <c r="C10"/>
  <c r="C11"/>
  <c r="C12"/>
  <c r="C13"/>
  <c r="C14"/>
  <c r="C15"/>
  <c r="C16"/>
  <c r="C3" i="3" l="1"/>
  <c r="D3"/>
  <c r="E3"/>
  <c r="F3"/>
  <c r="G3"/>
  <c r="H3"/>
  <c r="C4"/>
  <c r="D4"/>
  <c r="E4"/>
  <c r="F4"/>
  <c r="G4"/>
  <c r="H4"/>
  <c r="C5"/>
  <c r="D5"/>
  <c r="E5"/>
  <c r="F5"/>
  <c r="G5"/>
  <c r="H5"/>
  <c r="C6"/>
  <c r="D6"/>
  <c r="E6"/>
  <c r="F6"/>
  <c r="G6"/>
  <c r="H6"/>
  <c r="C7"/>
  <c r="D7"/>
  <c r="E7"/>
  <c r="F7"/>
  <c r="G7"/>
  <c r="H7"/>
  <c r="C8"/>
  <c r="D8"/>
  <c r="E8"/>
  <c r="F8"/>
  <c r="G8"/>
  <c r="H8"/>
  <c r="C9"/>
  <c r="D9"/>
  <c r="E9"/>
  <c r="F9"/>
  <c r="G9"/>
  <c r="H9"/>
  <c r="C10"/>
  <c r="D10"/>
  <c r="E10"/>
  <c r="F10"/>
  <c r="G10"/>
  <c r="H10"/>
  <c r="C11"/>
  <c r="D11"/>
  <c r="E11"/>
  <c r="F11"/>
  <c r="G11"/>
  <c r="H11"/>
  <c r="C12"/>
  <c r="D12"/>
  <c r="E12"/>
  <c r="F12"/>
  <c r="G12"/>
  <c r="H12"/>
  <c r="C13"/>
  <c r="D13"/>
  <c r="E13"/>
  <c r="F13"/>
  <c r="G13"/>
  <c r="H13"/>
  <c r="C14"/>
  <c r="D14"/>
  <c r="E14"/>
  <c r="F14"/>
  <c r="G14"/>
  <c r="H14"/>
  <c r="C15"/>
  <c r="D15"/>
  <c r="E15"/>
  <c r="F15"/>
  <c r="G15"/>
  <c r="H15"/>
  <c r="D2"/>
  <c r="E2"/>
  <c r="F2"/>
  <c r="G2"/>
  <c r="H2"/>
  <c r="C2"/>
  <c r="I67" i="2"/>
  <c r="I66"/>
  <c r="I65"/>
  <c r="I64"/>
  <c r="I63"/>
  <c r="I62"/>
  <c r="I61"/>
  <c r="I60"/>
  <c r="I59"/>
  <c r="I58"/>
  <c r="I57"/>
  <c r="I56"/>
  <c r="I55"/>
  <c r="I54"/>
  <c r="I50"/>
  <c r="I49"/>
  <c r="I48"/>
  <c r="I47"/>
  <c r="I46"/>
  <c r="I45"/>
  <c r="I44"/>
  <c r="I43"/>
  <c r="I42"/>
  <c r="I41"/>
  <c r="I40"/>
  <c r="I39"/>
  <c r="I38"/>
  <c r="I37"/>
  <c r="I33"/>
  <c r="I32"/>
  <c r="I31"/>
  <c r="I30"/>
  <c r="I29"/>
  <c r="I28"/>
  <c r="I27"/>
  <c r="I26"/>
  <c r="I25"/>
  <c r="I24"/>
  <c r="I23"/>
  <c r="I22"/>
  <c r="I21"/>
  <c r="I20"/>
  <c r="I4"/>
  <c r="I5"/>
  <c r="I6"/>
  <c r="I7"/>
  <c r="I8"/>
  <c r="I9"/>
  <c r="I10"/>
  <c r="I11"/>
  <c r="I12"/>
  <c r="I13"/>
  <c r="I14"/>
  <c r="I15"/>
  <c r="I16"/>
  <c r="I3"/>
  <c r="I15" i="3" l="1"/>
  <c r="I14"/>
  <c r="I13"/>
  <c r="I12"/>
  <c r="I11"/>
  <c r="I10"/>
  <c r="I9"/>
  <c r="I8"/>
  <c r="I7"/>
  <c r="I6"/>
  <c r="I5"/>
  <c r="I4"/>
  <c r="I3"/>
  <c r="I2"/>
</calcChain>
</file>

<file path=xl/sharedStrings.xml><?xml version="1.0" encoding="utf-8"?>
<sst xmlns="http://schemas.openxmlformats.org/spreadsheetml/2006/main" count="1087" uniqueCount="30">
  <si>
    <t>Date</t>
  </si>
  <si>
    <t>No</t>
  </si>
  <si>
    <t>Agent Name</t>
  </si>
  <si>
    <t>Status</t>
  </si>
  <si>
    <t>Normal</t>
  </si>
  <si>
    <t>Annual</t>
  </si>
  <si>
    <t>Unpaid</t>
  </si>
  <si>
    <t>Sick</t>
  </si>
  <si>
    <t>Total</t>
  </si>
  <si>
    <t>Total Days</t>
  </si>
  <si>
    <t>Others</t>
  </si>
  <si>
    <t>A. Salam FAZAE</t>
  </si>
  <si>
    <t>Ali SHAWISH</t>
  </si>
  <si>
    <t>Alwi KOSHAIBI</t>
  </si>
  <si>
    <t>Amr NADHMI</t>
  </si>
  <si>
    <t>Edrees ZAMZAMI</t>
  </si>
  <si>
    <t>Eyad ABARA</t>
  </si>
  <si>
    <t>Hazem MAQTARI</t>
  </si>
  <si>
    <t>Mohammed SHAIBANI</t>
  </si>
  <si>
    <t>Mohammed SHATHELI</t>
  </si>
  <si>
    <t>Murad MUDHAFFAR</t>
  </si>
  <si>
    <t>Mustafa ZOMIER</t>
  </si>
  <si>
    <t>Nasser MOHAMMED</t>
  </si>
  <si>
    <t>Theyazan NAJAR</t>
  </si>
  <si>
    <t>Waseem JAAL</t>
  </si>
  <si>
    <t xml:space="preserve">Off </t>
  </si>
  <si>
    <t>From 01 to 07 -Apr -2014</t>
  </si>
  <si>
    <t>From 08 to14-Apr -2014</t>
  </si>
  <si>
    <t>From 15 to 21 -Apr -2014</t>
  </si>
  <si>
    <t>From 22 to 30 -Apr -2014</t>
  </si>
</sst>
</file>

<file path=xl/styles.xml><?xml version="1.0" encoding="utf-8"?>
<styleSheet xmlns="http://schemas.openxmlformats.org/spreadsheetml/2006/main">
  <numFmts count="2">
    <numFmt numFmtId="164" formatCode="[$-409]d\-mmm\-yyyy;@"/>
    <numFmt numFmtId="165" formatCode="[$-F800]dddd\,\ mmmm\ dd\,\ yyyy"/>
  </numFmts>
  <fonts count="4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Times New Roman"/>
      <family val="2"/>
    </font>
    <font>
      <sz val="10"/>
      <color indexed="10"/>
      <name val="Arial"/>
      <family val="2"/>
    </font>
    <font>
      <sz val="10"/>
      <name val="Helv"/>
      <charset val="204"/>
    </font>
    <font>
      <b/>
      <sz val="14"/>
      <color indexed="56"/>
      <name val="Arial"/>
      <family val="2"/>
    </font>
    <font>
      <sz val="11"/>
      <color indexed="8"/>
      <name val="Arial"/>
      <family val="2"/>
    </font>
    <font>
      <b/>
      <sz val="14"/>
      <color theme="1"/>
      <name val="Times New Roman"/>
      <family val="1"/>
    </font>
    <font>
      <b/>
      <sz val="11"/>
      <color rgb="FF0000FF"/>
      <name val="Times New Roman"/>
      <family val="1"/>
    </font>
    <font>
      <sz val="12"/>
      <name val="Arial"/>
      <family val="2"/>
    </font>
    <font>
      <sz val="11"/>
      <color theme="1"/>
      <name val="Arial"/>
      <family val="2"/>
      <charset val="178"/>
      <scheme val="minor"/>
    </font>
    <font>
      <b/>
      <sz val="11"/>
      <color rgb="FF000099"/>
      <name val="Times New Roman"/>
      <family val="1"/>
    </font>
    <font>
      <b/>
      <sz val="11"/>
      <color theme="1"/>
      <name val="Times New Roman"/>
      <family val="1"/>
      <scheme val="maj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rgb="FFFF0000"/>
      <name val="Times New Roman"/>
      <family val="1"/>
    </font>
    <font>
      <sz val="11"/>
      <color rgb="FF0000FF"/>
      <name val="System"/>
      <family val="2"/>
      <charset val="178"/>
    </font>
    <font>
      <b/>
      <sz val="11"/>
      <color theme="1"/>
      <name val="Times New Roman"/>
      <family val="1"/>
    </font>
    <font>
      <b/>
      <sz val="9"/>
      <color rgb="FF0000FF"/>
      <name val="Times New Roman"/>
      <family val="1"/>
      <scheme val="major"/>
    </font>
    <font>
      <b/>
      <sz val="9"/>
      <color rgb="FFC00000"/>
      <name val="Times New Roman"/>
      <family val="1"/>
      <scheme val="major"/>
    </font>
    <font>
      <b/>
      <sz val="11"/>
      <color rgb="FF0000FF"/>
      <name val="Arial"/>
      <family val="2"/>
    </font>
    <font>
      <b/>
      <sz val="11"/>
      <color rgb="FF0000FF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slantDash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8">
    <xf numFmtId="0" fontId="0" fillId="0" borderId="0"/>
    <xf numFmtId="0" fontId="2" fillId="2" borderId="0"/>
    <xf numFmtId="0" fontId="2" fillId="2" borderId="0" applyNumberFormat="0" applyFont="0" applyFill="0" applyBorder="0" applyAlignment="0" applyProtection="0"/>
    <xf numFmtId="0" fontId="2" fillId="0" borderId="0"/>
    <xf numFmtId="0" fontId="2" fillId="0" borderId="0"/>
    <xf numFmtId="164" fontId="4" fillId="3" borderId="0" applyNumberFormat="0" applyBorder="0" applyAlignment="0" applyProtection="0"/>
    <xf numFmtId="164" fontId="4" fillId="4" borderId="0" applyNumberFormat="0" applyBorder="0" applyAlignment="0" applyProtection="0"/>
    <xf numFmtId="164" fontId="4" fillId="5" borderId="0" applyNumberFormat="0" applyBorder="0" applyAlignment="0" applyProtection="0"/>
    <xf numFmtId="164" fontId="4" fillId="6" borderId="0" applyNumberFormat="0" applyBorder="0" applyAlignment="0" applyProtection="0"/>
    <xf numFmtId="164" fontId="4" fillId="7" borderId="0" applyNumberFormat="0" applyBorder="0" applyAlignment="0" applyProtection="0"/>
    <xf numFmtId="164" fontId="4" fillId="8" borderId="0" applyNumberFormat="0" applyBorder="0" applyAlignment="0" applyProtection="0"/>
    <xf numFmtId="164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64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64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64" fontId="4" fillId="10" borderId="0" applyNumberFormat="0" applyBorder="0" applyAlignment="0" applyProtection="0"/>
    <xf numFmtId="164" fontId="4" fillId="11" borderId="0" applyNumberFormat="0" applyBorder="0" applyAlignment="0" applyProtection="0"/>
    <xf numFmtId="164" fontId="4" fillId="6" borderId="0" applyNumberFormat="0" applyBorder="0" applyAlignment="0" applyProtection="0"/>
    <xf numFmtId="164" fontId="4" fillId="9" borderId="0" applyNumberFormat="0" applyBorder="0" applyAlignment="0" applyProtection="0"/>
    <xf numFmtId="164" fontId="4" fillId="12" borderId="0" applyNumberFormat="0" applyBorder="0" applyAlignment="0" applyProtection="0"/>
    <xf numFmtId="164" fontId="5" fillId="13" borderId="0" applyNumberFormat="0" applyBorder="0" applyAlignment="0" applyProtection="0"/>
    <xf numFmtId="164" fontId="5" fillId="10" borderId="0" applyNumberFormat="0" applyBorder="0" applyAlignment="0" applyProtection="0"/>
    <xf numFmtId="164" fontId="5" fillId="11" borderId="0" applyNumberFormat="0" applyBorder="0" applyAlignment="0" applyProtection="0"/>
    <xf numFmtId="164" fontId="5" fillId="14" borderId="0" applyNumberFormat="0" applyBorder="0" applyAlignment="0" applyProtection="0"/>
    <xf numFmtId="164" fontId="5" fillId="15" borderId="0" applyNumberFormat="0" applyBorder="0" applyAlignment="0" applyProtection="0"/>
    <xf numFmtId="164" fontId="5" fillId="16" borderId="0" applyNumberFormat="0" applyBorder="0" applyAlignment="0" applyProtection="0"/>
    <xf numFmtId="164" fontId="5" fillId="17" borderId="0" applyNumberFormat="0" applyBorder="0" applyAlignment="0" applyProtection="0"/>
    <xf numFmtId="164" fontId="5" fillId="18" borderId="0" applyNumberFormat="0" applyBorder="0" applyAlignment="0" applyProtection="0"/>
    <xf numFmtId="164" fontId="5" fillId="19" borderId="0" applyNumberFormat="0" applyBorder="0" applyAlignment="0" applyProtection="0"/>
    <xf numFmtId="164" fontId="5" fillId="14" borderId="0" applyNumberFormat="0" applyBorder="0" applyAlignment="0" applyProtection="0"/>
    <xf numFmtId="164" fontId="5" fillId="15" borderId="0" applyNumberFormat="0" applyBorder="0" applyAlignment="0" applyProtection="0"/>
    <xf numFmtId="164" fontId="5" fillId="20" borderId="0" applyNumberFormat="0" applyBorder="0" applyAlignment="0" applyProtection="0"/>
    <xf numFmtId="164" fontId="6" fillId="4" borderId="0" applyNumberFormat="0" applyBorder="0" applyAlignment="0" applyProtection="0"/>
    <xf numFmtId="164" fontId="7" fillId="21" borderId="1" applyNumberFormat="0" applyAlignment="0" applyProtection="0"/>
    <xf numFmtId="164" fontId="8" fillId="22" borderId="2" applyNumberFormat="0" applyAlignment="0" applyProtection="0"/>
    <xf numFmtId="164" fontId="9" fillId="0" borderId="0" applyNumberFormat="0" applyFill="0" applyBorder="0" applyAlignment="0" applyProtection="0"/>
    <xf numFmtId="164" fontId="10" fillId="5" borderId="0" applyNumberFormat="0" applyBorder="0" applyAlignment="0" applyProtection="0"/>
    <xf numFmtId="164" fontId="11" fillId="0" borderId="3" applyNumberFormat="0" applyFill="0" applyAlignment="0" applyProtection="0"/>
    <xf numFmtId="164" fontId="12" fillId="0" borderId="4" applyNumberFormat="0" applyFill="0" applyAlignment="0" applyProtection="0"/>
    <xf numFmtId="164" fontId="13" fillId="0" borderId="5" applyNumberFormat="0" applyFill="0" applyAlignment="0" applyProtection="0"/>
    <xf numFmtId="164" fontId="13" fillId="0" borderId="0" applyNumberFormat="0" applyFill="0" applyBorder="0" applyAlignment="0" applyProtection="0"/>
    <xf numFmtId="164" fontId="14" fillId="8" borderId="1" applyNumberFormat="0" applyAlignment="0" applyProtection="0"/>
    <xf numFmtId="164" fontId="15" fillId="0" borderId="6" applyNumberFormat="0" applyFill="0" applyAlignment="0" applyProtection="0"/>
    <xf numFmtId="164" fontId="16" fillId="23" borderId="0" applyNumberFormat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17" fillId="21" borderId="8" applyNumberFormat="0" applyAlignment="0" applyProtection="0"/>
    <xf numFmtId="164" fontId="20" fillId="0" borderId="0"/>
    <xf numFmtId="164" fontId="21" fillId="25" borderId="9" applyNumberFormat="0" applyBorder="0">
      <alignment horizontal="center" vertical="center"/>
      <protection hidden="1"/>
    </xf>
    <xf numFmtId="164" fontId="18" fillId="0" borderId="0" applyNumberFormat="0" applyFill="0" applyBorder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19" fillId="0" borderId="0" applyNumberFormat="0" applyFill="0" applyBorder="0" applyAlignment="0" applyProtection="0"/>
    <xf numFmtId="164" fontId="4" fillId="3" borderId="0" applyNumberFormat="0" applyBorder="0" applyAlignment="0" applyProtection="0"/>
    <xf numFmtId="164" fontId="4" fillId="4" borderId="0" applyNumberFormat="0" applyBorder="0" applyAlignment="0" applyProtection="0"/>
    <xf numFmtId="164" fontId="4" fillId="5" borderId="0" applyNumberFormat="0" applyBorder="0" applyAlignment="0" applyProtection="0"/>
    <xf numFmtId="164" fontId="4" fillId="6" borderId="0" applyNumberFormat="0" applyBorder="0" applyAlignment="0" applyProtection="0"/>
    <xf numFmtId="164" fontId="4" fillId="7" borderId="0" applyNumberFormat="0" applyBorder="0" applyAlignment="0" applyProtection="0"/>
    <xf numFmtId="164" fontId="4" fillId="8" borderId="0" applyNumberFormat="0" applyBorder="0" applyAlignment="0" applyProtection="0"/>
    <xf numFmtId="164" fontId="4" fillId="9" borderId="0" applyNumberFormat="0" applyBorder="0" applyAlignment="0" applyProtection="0"/>
    <xf numFmtId="164" fontId="5" fillId="14" borderId="0" applyNumberFormat="0" applyBorder="0" applyAlignment="0" applyProtection="0"/>
    <xf numFmtId="164" fontId="5" fillId="15" borderId="0" applyNumberFormat="0" applyBorder="0" applyAlignment="0" applyProtection="0"/>
    <xf numFmtId="164" fontId="5" fillId="16" borderId="0" applyNumberFormat="0" applyBorder="0" applyAlignment="0" applyProtection="0"/>
    <xf numFmtId="164" fontId="5" fillId="17" borderId="0" applyNumberFormat="0" applyBorder="0" applyAlignment="0" applyProtection="0"/>
    <xf numFmtId="164" fontId="5" fillId="18" borderId="0" applyNumberFormat="0" applyBorder="0" applyAlignment="0" applyProtection="0"/>
    <xf numFmtId="164" fontId="5" fillId="19" borderId="0" applyNumberFormat="0" applyBorder="0" applyAlignment="0" applyProtection="0"/>
    <xf numFmtId="164" fontId="5" fillId="14" borderId="0" applyNumberFormat="0" applyBorder="0" applyAlignment="0" applyProtection="0"/>
    <xf numFmtId="164" fontId="5" fillId="15" borderId="0" applyNumberFormat="0" applyBorder="0" applyAlignment="0" applyProtection="0"/>
    <xf numFmtId="164" fontId="5" fillId="20" borderId="0" applyNumberFormat="0" applyBorder="0" applyAlignment="0" applyProtection="0"/>
    <xf numFmtId="164" fontId="6" fillId="4" borderId="0" applyNumberFormat="0" applyBorder="0" applyAlignment="0" applyProtection="0"/>
    <xf numFmtId="164" fontId="22" fillId="9" borderId="0" applyNumberFormat="0" applyBorder="0" applyAlignment="0" applyProtection="0"/>
    <xf numFmtId="164" fontId="7" fillId="21" borderId="1" applyNumberFormat="0" applyAlignment="0" applyProtection="0"/>
    <xf numFmtId="164" fontId="16" fillId="23" borderId="0" applyNumberFormat="0" applyBorder="0" applyAlignment="0" applyProtection="0"/>
    <xf numFmtId="164" fontId="8" fillId="22" borderId="2" applyNumberFormat="0" applyAlignment="0" applyProtection="0"/>
    <xf numFmtId="164" fontId="9" fillId="0" borderId="0" applyNumberFormat="0" applyFill="0" applyBorder="0" applyAlignment="0" applyProtection="0"/>
    <xf numFmtId="164" fontId="10" fillId="5" borderId="0" applyNumberFormat="0" applyBorder="0" applyAlignment="0" applyProtection="0"/>
    <xf numFmtId="164" fontId="11" fillId="0" borderId="3" applyNumberFormat="0" applyFill="0" applyAlignment="0" applyProtection="0"/>
    <xf numFmtId="164" fontId="12" fillId="0" borderId="4" applyNumberFormat="0" applyFill="0" applyAlignment="0" applyProtection="0"/>
    <xf numFmtId="0" fontId="2" fillId="0" borderId="0"/>
    <xf numFmtId="164" fontId="2" fillId="0" borderId="0"/>
    <xf numFmtId="164" fontId="13" fillId="0" borderId="5" applyNumberFormat="0" applyFill="0" applyAlignment="0" applyProtection="0"/>
    <xf numFmtId="164" fontId="13" fillId="0" borderId="0" applyNumberFormat="0" applyFill="0" applyBorder="0" applyAlignment="0" applyProtection="0"/>
    <xf numFmtId="164" fontId="14" fillId="8" borderId="1" applyNumberFormat="0" applyAlignment="0" applyProtection="0"/>
    <xf numFmtId="164" fontId="15" fillId="0" borderId="6" applyNumberFormat="0" applyFill="0" applyAlignment="0" applyProtection="0"/>
    <xf numFmtId="164" fontId="4" fillId="10" borderId="0" applyNumberFormat="0" applyBorder="0" applyAlignment="0" applyProtection="0"/>
    <xf numFmtId="164" fontId="4" fillId="11" borderId="0" applyNumberFormat="0" applyBorder="0" applyAlignment="0" applyProtection="0"/>
    <xf numFmtId="164" fontId="4" fillId="6" borderId="0" applyNumberFormat="0" applyBorder="0" applyAlignment="0" applyProtection="0"/>
    <xf numFmtId="164" fontId="4" fillId="9" borderId="0" applyNumberFormat="0" applyBorder="0" applyAlignment="0" applyProtection="0"/>
    <xf numFmtId="164" fontId="4" fillId="12" borderId="0" applyNumberFormat="0" applyBorder="0" applyAlignment="0" applyProtection="0"/>
    <xf numFmtId="164" fontId="5" fillId="13" borderId="0" applyNumberFormat="0" applyBorder="0" applyAlignment="0" applyProtection="0"/>
    <xf numFmtId="164" fontId="5" fillId="10" borderId="0" applyNumberFormat="0" applyBorder="0" applyAlignment="0" applyProtection="0"/>
    <xf numFmtId="164" fontId="5" fillId="11" borderId="0" applyNumberFormat="0" applyBorder="0" applyAlignment="0" applyProtection="0"/>
    <xf numFmtId="164" fontId="5" fillId="14" borderId="0" applyNumberFormat="0" applyBorder="0" applyAlignment="0" applyProtection="0"/>
    <xf numFmtId="164" fontId="5" fillId="15" borderId="0" applyNumberFormat="0" applyBorder="0" applyAlignment="0" applyProtection="0"/>
    <xf numFmtId="164" fontId="5" fillId="16" borderId="0" applyNumberFormat="0" applyBorder="0" applyAlignment="0" applyProtection="0"/>
    <xf numFmtId="164" fontId="5" fillId="17" borderId="0" applyNumberFormat="0" applyBorder="0" applyAlignment="0" applyProtection="0"/>
    <xf numFmtId="164" fontId="5" fillId="18" borderId="0" applyNumberFormat="0" applyBorder="0" applyAlignment="0" applyProtection="0"/>
    <xf numFmtId="164" fontId="5" fillId="19" borderId="0" applyNumberFormat="0" applyBorder="0" applyAlignment="0" applyProtection="0"/>
    <xf numFmtId="164" fontId="5" fillId="14" borderId="0" applyNumberFormat="0" applyBorder="0" applyAlignment="0" applyProtection="0"/>
    <xf numFmtId="164" fontId="5" fillId="15" borderId="0" applyNumberFormat="0" applyBorder="0" applyAlignment="0" applyProtection="0"/>
    <xf numFmtId="164" fontId="5" fillId="20" borderId="0" applyNumberFormat="0" applyBorder="0" applyAlignment="0" applyProtection="0"/>
    <xf numFmtId="164" fontId="6" fillId="4" borderId="0" applyNumberFormat="0" applyBorder="0" applyAlignment="0" applyProtection="0"/>
    <xf numFmtId="164" fontId="7" fillId="21" borderId="1" applyNumberFormat="0" applyAlignment="0" applyProtection="0"/>
    <xf numFmtId="164" fontId="16" fillId="23" borderId="0" applyNumberFormat="0" applyBorder="0" applyAlignment="0" applyProtection="0"/>
    <xf numFmtId="164" fontId="8" fillId="22" borderId="2" applyNumberFormat="0" applyAlignment="0" applyProtection="0"/>
    <xf numFmtId="164" fontId="9" fillId="0" borderId="0" applyNumberFormat="0" applyFill="0" applyBorder="0" applyAlignment="0" applyProtection="0"/>
    <xf numFmtId="164" fontId="10" fillId="5" borderId="0" applyNumberFormat="0" applyBorder="0" applyAlignment="0" applyProtection="0"/>
    <xf numFmtId="164" fontId="11" fillId="0" borderId="3" applyNumberFormat="0" applyFill="0" applyAlignment="0" applyProtection="0"/>
    <xf numFmtId="164" fontId="12" fillId="0" borderId="4" applyNumberFormat="0" applyFill="0" applyAlignment="0" applyProtection="0"/>
    <xf numFmtId="164" fontId="13" fillId="0" borderId="5" applyNumberFormat="0" applyFill="0" applyAlignment="0" applyProtection="0"/>
    <xf numFmtId="164" fontId="13" fillId="0" borderId="0" applyNumberFormat="0" applyFill="0" applyBorder="0" applyAlignment="0" applyProtection="0"/>
    <xf numFmtId="164" fontId="14" fillId="8" borderId="1" applyNumberFormat="0" applyAlignment="0" applyProtection="0"/>
    <xf numFmtId="164" fontId="15" fillId="0" borderId="6" applyNumberFormat="0" applyFill="0" applyAlignment="0" applyProtection="0"/>
    <xf numFmtId="164" fontId="16" fillId="23" borderId="0" applyNumberFormat="0" applyBorder="0" applyAlignment="0" applyProtection="0"/>
    <xf numFmtId="164" fontId="16" fillId="23" borderId="0" applyNumberFormat="0" applyBorder="0" applyAlignment="0" applyProtection="0"/>
    <xf numFmtId="164" fontId="15" fillId="0" borderId="6" applyNumberFormat="0" applyFill="0" applyAlignment="0" applyProtection="0"/>
    <xf numFmtId="164" fontId="14" fillId="8" borderId="1" applyNumberFormat="0" applyAlignment="0" applyProtection="0"/>
    <xf numFmtId="164" fontId="13" fillId="0" borderId="0" applyNumberFormat="0" applyFill="0" applyBorder="0" applyAlignment="0" applyProtection="0"/>
    <xf numFmtId="164" fontId="13" fillId="0" borderId="5" applyNumberFormat="0" applyFill="0" applyAlignment="0" applyProtection="0"/>
    <xf numFmtId="164" fontId="2" fillId="0" borderId="0"/>
    <xf numFmtId="0" fontId="2" fillId="0" borderId="0"/>
    <xf numFmtId="164" fontId="12" fillId="0" borderId="4" applyNumberFormat="0" applyFill="0" applyAlignment="0" applyProtection="0"/>
    <xf numFmtId="164" fontId="11" fillId="0" borderId="3" applyNumberFormat="0" applyFill="0" applyAlignment="0" applyProtection="0"/>
    <xf numFmtId="164" fontId="10" fillId="5" borderId="0" applyNumberFormat="0" applyBorder="0" applyAlignment="0" applyProtection="0"/>
    <xf numFmtId="164" fontId="9" fillId="0" borderId="0" applyNumberFormat="0" applyFill="0" applyBorder="0" applyAlignment="0" applyProtection="0"/>
    <xf numFmtId="164" fontId="8" fillId="22" borderId="2" applyNumberFormat="0" applyAlignment="0" applyProtection="0"/>
    <xf numFmtId="164" fontId="16" fillId="23" borderId="0" applyNumberFormat="0" applyBorder="0" applyAlignment="0" applyProtection="0"/>
    <xf numFmtId="164" fontId="7" fillId="21" borderId="1" applyNumberFormat="0" applyAlignment="0" applyProtection="0"/>
    <xf numFmtId="164" fontId="6" fillId="4" borderId="0" applyNumberFormat="0" applyBorder="0" applyAlignment="0" applyProtection="0"/>
    <xf numFmtId="164" fontId="5" fillId="20" borderId="0" applyNumberFormat="0" applyBorder="0" applyAlignment="0" applyProtection="0"/>
    <xf numFmtId="164" fontId="5" fillId="15" borderId="0" applyNumberFormat="0" applyBorder="0" applyAlignment="0" applyProtection="0"/>
    <xf numFmtId="164" fontId="5" fillId="14" borderId="0" applyNumberFormat="0" applyBorder="0" applyAlignment="0" applyProtection="0"/>
    <xf numFmtId="164" fontId="5" fillId="19" borderId="0" applyNumberFormat="0" applyBorder="0" applyAlignment="0" applyProtection="0"/>
    <xf numFmtId="164" fontId="5" fillId="18" borderId="0" applyNumberFormat="0" applyBorder="0" applyAlignment="0" applyProtection="0"/>
    <xf numFmtId="164" fontId="5" fillId="17" borderId="0" applyNumberFormat="0" applyBorder="0" applyAlignment="0" applyProtection="0"/>
    <xf numFmtId="164" fontId="5" fillId="16" borderId="0" applyNumberFormat="0" applyBorder="0" applyAlignment="0" applyProtection="0"/>
    <xf numFmtId="164" fontId="5" fillId="15" borderId="0" applyNumberFormat="0" applyBorder="0" applyAlignment="0" applyProtection="0"/>
    <xf numFmtId="164" fontId="5" fillId="14" borderId="0" applyNumberFormat="0" applyBorder="0" applyAlignment="0" applyProtection="0"/>
    <xf numFmtId="164" fontId="5" fillId="11" borderId="0" applyNumberFormat="0" applyBorder="0" applyAlignment="0" applyProtection="0"/>
    <xf numFmtId="164" fontId="5" fillId="10" borderId="0" applyNumberFormat="0" applyBorder="0" applyAlignment="0" applyProtection="0"/>
    <xf numFmtId="164" fontId="5" fillId="13" borderId="0" applyNumberFormat="0" applyBorder="0" applyAlignment="0" applyProtection="0"/>
    <xf numFmtId="164" fontId="4" fillId="12" borderId="0" applyNumberFormat="0" applyBorder="0" applyAlignment="0" applyProtection="0"/>
    <xf numFmtId="164" fontId="4" fillId="9" borderId="0" applyNumberFormat="0" applyBorder="0" applyAlignment="0" applyProtection="0"/>
    <xf numFmtId="164" fontId="4" fillId="6" borderId="0" applyNumberFormat="0" applyBorder="0" applyAlignment="0" applyProtection="0"/>
    <xf numFmtId="164" fontId="4" fillId="11" borderId="0" applyNumberFormat="0" applyBorder="0" applyAlignment="0" applyProtection="0"/>
    <xf numFmtId="164" fontId="4" fillId="10" borderId="0" applyNumberFormat="0" applyBorder="0" applyAlignment="0" applyProtection="0"/>
    <xf numFmtId="164" fontId="15" fillId="0" borderId="6" applyNumberFormat="0" applyFill="0" applyAlignment="0" applyProtection="0"/>
    <xf numFmtId="164" fontId="14" fillId="8" borderId="1" applyNumberFormat="0" applyAlignment="0" applyProtection="0"/>
    <xf numFmtId="164" fontId="13" fillId="0" borderId="0" applyNumberFormat="0" applyFill="0" applyBorder="0" applyAlignment="0" applyProtection="0"/>
    <xf numFmtId="164" fontId="13" fillId="0" borderId="5" applyNumberFormat="0" applyFill="0" applyAlignment="0" applyProtection="0"/>
    <xf numFmtId="164" fontId="2" fillId="24" borderId="7" applyNumberFormat="0" applyFont="0" applyAlignment="0" applyProtection="0"/>
    <xf numFmtId="164" fontId="2" fillId="0" borderId="0"/>
    <xf numFmtId="0" fontId="2" fillId="0" borderId="0"/>
    <xf numFmtId="164" fontId="12" fillId="0" borderId="4" applyNumberFormat="0" applyFill="0" applyAlignment="0" applyProtection="0"/>
    <xf numFmtId="164" fontId="11" fillId="0" borderId="3" applyNumberFormat="0" applyFill="0" applyAlignment="0" applyProtection="0"/>
    <xf numFmtId="164" fontId="10" fillId="5" borderId="0" applyNumberFormat="0" applyBorder="0" applyAlignment="0" applyProtection="0"/>
    <xf numFmtId="164" fontId="9" fillId="0" borderId="0" applyNumberFormat="0" applyFill="0" applyBorder="0" applyAlignment="0" applyProtection="0"/>
    <xf numFmtId="164" fontId="2" fillId="24" borderId="7" applyNumberFormat="0" applyFont="0" applyAlignment="0" applyProtection="0"/>
    <xf numFmtId="164" fontId="8" fillId="22" borderId="2" applyNumberFormat="0" applyAlignment="0" applyProtection="0"/>
    <xf numFmtId="164" fontId="7" fillId="21" borderId="1" applyNumberFormat="0" applyAlignment="0" applyProtection="0"/>
    <xf numFmtId="164" fontId="22" fillId="9" borderId="0" applyNumberFormat="0" applyBorder="0" applyAlignment="0" applyProtection="0"/>
    <xf numFmtId="164" fontId="6" fillId="4" borderId="0" applyNumberFormat="0" applyBorder="0" applyAlignment="0" applyProtection="0"/>
    <xf numFmtId="164" fontId="5" fillId="20" borderId="0" applyNumberFormat="0" applyBorder="0" applyAlignment="0" applyProtection="0"/>
    <xf numFmtId="164" fontId="5" fillId="15" borderId="0" applyNumberFormat="0" applyBorder="0" applyAlignment="0" applyProtection="0"/>
    <xf numFmtId="164" fontId="17" fillId="21" borderId="8" applyNumberFormat="0" applyAlignment="0" applyProtection="0"/>
    <xf numFmtId="164" fontId="5" fillId="14" borderId="0" applyNumberFormat="0" applyBorder="0" applyAlignment="0" applyProtection="0"/>
    <xf numFmtId="164" fontId="5" fillId="19" borderId="0" applyNumberFormat="0" applyBorder="0" applyAlignment="0" applyProtection="0"/>
    <xf numFmtId="164" fontId="18" fillId="0" borderId="0" applyNumberFormat="0" applyFill="0" applyBorder="0" applyAlignment="0" applyProtection="0"/>
    <xf numFmtId="164" fontId="3" fillId="0" borderId="10" applyNumberFormat="0" applyFill="0" applyAlignment="0" applyProtection="0"/>
    <xf numFmtId="164" fontId="5" fillId="18" borderId="0" applyNumberFormat="0" applyBorder="0" applyAlignment="0" applyProtection="0"/>
    <xf numFmtId="164" fontId="5" fillId="17" borderId="0" applyNumberFormat="0" applyBorder="0" applyAlignment="0" applyProtection="0"/>
    <xf numFmtId="164" fontId="5" fillId="16" borderId="0" applyNumberFormat="0" applyBorder="0" applyAlignment="0" applyProtection="0"/>
    <xf numFmtId="164" fontId="5" fillId="15" borderId="0" applyNumberFormat="0" applyBorder="0" applyAlignment="0" applyProtection="0"/>
    <xf numFmtId="164" fontId="5" fillId="14" borderId="0" applyNumberFormat="0" applyBorder="0" applyAlignment="0" applyProtection="0"/>
    <xf numFmtId="164" fontId="4" fillId="9" borderId="0" applyNumberFormat="0" applyBorder="0" applyAlignment="0" applyProtection="0"/>
    <xf numFmtId="164" fontId="3" fillId="0" borderId="10" applyNumberFormat="0" applyFill="0" applyAlignment="0" applyProtection="0"/>
    <xf numFmtId="164" fontId="4" fillId="8" borderId="0" applyNumberFormat="0" applyBorder="0" applyAlignment="0" applyProtection="0"/>
    <xf numFmtId="164" fontId="4" fillId="7" borderId="0" applyNumberFormat="0" applyBorder="0" applyAlignment="0" applyProtection="0"/>
    <xf numFmtId="164" fontId="4" fillId="6" borderId="0" applyNumberFormat="0" applyBorder="0" applyAlignment="0" applyProtection="0"/>
    <xf numFmtId="164" fontId="4" fillId="5" borderId="0" applyNumberFormat="0" applyBorder="0" applyAlignment="0" applyProtection="0"/>
    <xf numFmtId="164" fontId="4" fillId="4" borderId="0" applyNumberFormat="0" applyBorder="0" applyAlignment="0" applyProtection="0"/>
    <xf numFmtId="164" fontId="4" fillId="3" borderId="0" applyNumberFormat="0" applyBorder="0" applyAlignment="0" applyProtection="0"/>
    <xf numFmtId="164" fontId="19" fillId="0" borderId="0" applyNumberFormat="0" applyFill="0" applyBorder="0" applyAlignment="0" applyProtection="0"/>
    <xf numFmtId="164" fontId="5" fillId="11" borderId="0" applyNumberFormat="0" applyBorder="0" applyAlignment="0" applyProtection="0"/>
    <xf numFmtId="164" fontId="5" fillId="10" borderId="0" applyNumberFormat="0" applyBorder="0" applyAlignment="0" applyProtection="0"/>
    <xf numFmtId="164" fontId="5" fillId="13" borderId="0" applyNumberFormat="0" applyBorder="0" applyAlignment="0" applyProtection="0"/>
    <xf numFmtId="164" fontId="4" fillId="12" borderId="0" applyNumberFormat="0" applyBorder="0" applyAlignment="0" applyProtection="0"/>
    <xf numFmtId="164" fontId="4" fillId="9" borderId="0" applyNumberFormat="0" applyBorder="0" applyAlignment="0" applyProtection="0"/>
    <xf numFmtId="164" fontId="4" fillId="6" borderId="0" applyNumberFormat="0" applyBorder="0" applyAlignment="0" applyProtection="0"/>
    <xf numFmtId="164" fontId="4" fillId="11" borderId="0" applyNumberFormat="0" applyBorder="0" applyAlignment="0" applyProtection="0"/>
    <xf numFmtId="164" fontId="4" fillId="10" borderId="0" applyNumberFormat="0" applyBorder="0" applyAlignment="0" applyProtection="0"/>
    <xf numFmtId="164" fontId="15" fillId="0" borderId="6" applyNumberFormat="0" applyFill="0" applyAlignment="0" applyProtection="0"/>
    <xf numFmtId="164" fontId="14" fillId="8" borderId="1" applyNumberFormat="0" applyAlignment="0" applyProtection="0"/>
    <xf numFmtId="164" fontId="13" fillId="0" borderId="0" applyNumberFormat="0" applyFill="0" applyBorder="0" applyAlignment="0" applyProtection="0"/>
    <xf numFmtId="164" fontId="13" fillId="0" borderId="5" applyNumberFormat="0" applyFill="0" applyAlignment="0" applyProtection="0"/>
    <xf numFmtId="164" fontId="2" fillId="24" borderId="7" applyNumberFormat="0" applyFont="0" applyAlignment="0" applyProtection="0"/>
    <xf numFmtId="164" fontId="2" fillId="0" borderId="0"/>
    <xf numFmtId="0" fontId="2" fillId="0" borderId="0"/>
    <xf numFmtId="164" fontId="12" fillId="0" borderId="4" applyNumberFormat="0" applyFill="0" applyAlignment="0" applyProtection="0"/>
    <xf numFmtId="164" fontId="11" fillId="0" borderId="3" applyNumberFormat="0" applyFill="0" applyAlignment="0" applyProtection="0"/>
    <xf numFmtId="164" fontId="10" fillId="5" borderId="0" applyNumberFormat="0" applyBorder="0" applyAlignment="0" applyProtection="0"/>
    <xf numFmtId="164" fontId="9" fillId="0" borderId="0" applyNumberFormat="0" applyFill="0" applyBorder="0" applyAlignment="0" applyProtection="0"/>
    <xf numFmtId="164" fontId="2" fillId="24" borderId="7" applyNumberFormat="0" applyFont="0" applyAlignment="0" applyProtection="0"/>
    <xf numFmtId="164" fontId="8" fillId="22" borderId="2" applyNumberFormat="0" applyAlignment="0" applyProtection="0"/>
    <xf numFmtId="164" fontId="7" fillId="21" borderId="1" applyNumberFormat="0" applyAlignment="0" applyProtection="0"/>
    <xf numFmtId="164" fontId="22" fillId="9" borderId="0" applyNumberFormat="0" applyBorder="0" applyAlignment="0" applyProtection="0"/>
    <xf numFmtId="164" fontId="6" fillId="4" borderId="0" applyNumberFormat="0" applyBorder="0" applyAlignment="0" applyProtection="0"/>
    <xf numFmtId="164" fontId="5" fillId="20" borderId="0" applyNumberFormat="0" applyBorder="0" applyAlignment="0" applyProtection="0"/>
    <xf numFmtId="164" fontId="5" fillId="15" borderId="0" applyNumberFormat="0" applyBorder="0" applyAlignment="0" applyProtection="0"/>
    <xf numFmtId="164" fontId="17" fillId="21" borderId="8" applyNumberFormat="0" applyAlignment="0" applyProtection="0"/>
    <xf numFmtId="164" fontId="5" fillId="14" borderId="0" applyNumberFormat="0" applyBorder="0" applyAlignment="0" applyProtection="0"/>
    <xf numFmtId="164" fontId="5" fillId="19" borderId="0" applyNumberFormat="0" applyBorder="0" applyAlignment="0" applyProtection="0"/>
    <xf numFmtId="164" fontId="18" fillId="0" borderId="0" applyNumberFormat="0" applyFill="0" applyBorder="0" applyAlignment="0" applyProtection="0"/>
    <xf numFmtId="164" fontId="3" fillId="0" borderId="10" applyNumberFormat="0" applyFill="0" applyAlignment="0" applyProtection="0"/>
    <xf numFmtId="164" fontId="5" fillId="18" borderId="0" applyNumberFormat="0" applyBorder="0" applyAlignment="0" applyProtection="0"/>
    <xf numFmtId="164" fontId="5" fillId="17" borderId="0" applyNumberFormat="0" applyBorder="0" applyAlignment="0" applyProtection="0"/>
    <xf numFmtId="164" fontId="5" fillId="16" borderId="0" applyNumberFormat="0" applyBorder="0" applyAlignment="0" applyProtection="0"/>
    <xf numFmtId="164" fontId="5" fillId="15" borderId="0" applyNumberFormat="0" applyBorder="0" applyAlignment="0" applyProtection="0"/>
    <xf numFmtId="164" fontId="5" fillId="14" borderId="0" applyNumberFormat="0" applyBorder="0" applyAlignment="0" applyProtection="0"/>
    <xf numFmtId="164" fontId="4" fillId="9" borderId="0" applyNumberFormat="0" applyBorder="0" applyAlignment="0" applyProtection="0"/>
    <xf numFmtId="164" fontId="3" fillId="0" borderId="10" applyNumberFormat="0" applyFill="0" applyAlignment="0" applyProtection="0"/>
    <xf numFmtId="164" fontId="4" fillId="8" borderId="0" applyNumberFormat="0" applyBorder="0" applyAlignment="0" applyProtection="0"/>
    <xf numFmtId="164" fontId="4" fillId="7" borderId="0" applyNumberFormat="0" applyBorder="0" applyAlignment="0" applyProtection="0"/>
    <xf numFmtId="164" fontId="4" fillId="6" borderId="0" applyNumberFormat="0" applyBorder="0" applyAlignment="0" applyProtection="0"/>
    <xf numFmtId="164" fontId="4" fillId="5" borderId="0" applyNumberFormat="0" applyBorder="0" applyAlignment="0" applyProtection="0"/>
    <xf numFmtId="164" fontId="4" fillId="4" borderId="0" applyNumberFormat="0" applyBorder="0" applyAlignment="0" applyProtection="0"/>
    <xf numFmtId="164" fontId="4" fillId="3" borderId="0" applyNumberFormat="0" applyBorder="0" applyAlignment="0" applyProtection="0"/>
    <xf numFmtId="164" fontId="19" fillId="0" borderId="0" applyNumberFormat="0" applyFill="0" applyBorder="0" applyAlignment="0" applyProtection="0"/>
    <xf numFmtId="164" fontId="5" fillId="11" borderId="0" applyNumberFormat="0" applyBorder="0" applyAlignment="0" applyProtection="0"/>
    <xf numFmtId="164" fontId="5" fillId="10" borderId="0" applyNumberFormat="0" applyBorder="0" applyAlignment="0" applyProtection="0"/>
    <xf numFmtId="164" fontId="5" fillId="13" borderId="0" applyNumberFormat="0" applyBorder="0" applyAlignment="0" applyProtection="0"/>
    <xf numFmtId="164" fontId="4" fillId="12" borderId="0" applyNumberFormat="0" applyBorder="0" applyAlignment="0" applyProtection="0"/>
    <xf numFmtId="164" fontId="4" fillId="9" borderId="0" applyNumberFormat="0" applyBorder="0" applyAlignment="0" applyProtection="0"/>
    <xf numFmtId="164" fontId="4" fillId="6" borderId="0" applyNumberFormat="0" applyBorder="0" applyAlignment="0" applyProtection="0"/>
    <xf numFmtId="164" fontId="4" fillId="11" borderId="0" applyNumberFormat="0" applyBorder="0" applyAlignment="0" applyProtection="0"/>
    <xf numFmtId="164" fontId="4" fillId="10" borderId="0" applyNumberFormat="0" applyBorder="0" applyAlignment="0" applyProtection="0"/>
    <xf numFmtId="164" fontId="2" fillId="24" borderId="7" applyNumberFormat="0" applyFont="0" applyAlignment="0" applyProtection="0"/>
    <xf numFmtId="164" fontId="2" fillId="0" borderId="0"/>
    <xf numFmtId="0" fontId="2" fillId="0" borderId="0"/>
    <xf numFmtId="164" fontId="2" fillId="24" borderId="7" applyNumberFormat="0" applyFont="0" applyAlignment="0" applyProtection="0"/>
    <xf numFmtId="164" fontId="22" fillId="9" borderId="0" applyNumberFormat="0" applyBorder="0" applyAlignment="0" applyProtection="0"/>
    <xf numFmtId="164" fontId="17" fillId="21" borderId="8" applyNumberFormat="0" applyAlignment="0" applyProtection="0"/>
    <xf numFmtId="164" fontId="18" fillId="0" borderId="0" applyNumberFormat="0" applyFill="0" applyBorder="0" applyAlignment="0" applyProtection="0"/>
    <xf numFmtId="164" fontId="3" fillId="0" borderId="10" applyNumberFormat="0" applyFill="0" applyAlignment="0" applyProtection="0"/>
    <xf numFmtId="164" fontId="4" fillId="9" borderId="0" applyNumberFormat="0" applyBorder="0" applyAlignment="0" applyProtection="0"/>
    <xf numFmtId="164" fontId="3" fillId="0" borderId="10" applyNumberFormat="0" applyFill="0" applyAlignment="0" applyProtection="0"/>
    <xf numFmtId="164" fontId="4" fillId="8" borderId="0" applyNumberFormat="0" applyBorder="0" applyAlignment="0" applyProtection="0"/>
    <xf numFmtId="164" fontId="4" fillId="7" borderId="0" applyNumberFormat="0" applyBorder="0" applyAlignment="0" applyProtection="0"/>
    <xf numFmtId="164" fontId="4" fillId="6" borderId="0" applyNumberFormat="0" applyBorder="0" applyAlignment="0" applyProtection="0"/>
    <xf numFmtId="164" fontId="4" fillId="5" borderId="0" applyNumberFormat="0" applyBorder="0" applyAlignment="0" applyProtection="0"/>
    <xf numFmtId="164" fontId="4" fillId="4" borderId="0" applyNumberFormat="0" applyBorder="0" applyAlignment="0" applyProtection="0"/>
    <xf numFmtId="164" fontId="4" fillId="3" borderId="0" applyNumberFormat="0" applyBorder="0" applyAlignment="0" applyProtection="0"/>
    <xf numFmtId="164" fontId="19" fillId="0" borderId="0" applyNumberFormat="0" applyFill="0" applyBorder="0" applyAlignment="0" applyProtection="0"/>
    <xf numFmtId="164" fontId="5" fillId="11" borderId="0" applyNumberFormat="0" applyBorder="0" applyAlignment="0" applyProtection="0"/>
    <xf numFmtId="164" fontId="5" fillId="10" borderId="0" applyNumberFormat="0" applyBorder="0" applyAlignment="0" applyProtection="0"/>
    <xf numFmtId="164" fontId="5" fillId="13" borderId="0" applyNumberFormat="0" applyBorder="0" applyAlignment="0" applyProtection="0"/>
    <xf numFmtId="164" fontId="4" fillId="12" borderId="0" applyNumberFormat="0" applyBorder="0" applyAlignment="0" applyProtection="0"/>
    <xf numFmtId="164" fontId="4" fillId="9" borderId="0" applyNumberFormat="0" applyBorder="0" applyAlignment="0" applyProtection="0"/>
    <xf numFmtId="164" fontId="4" fillId="6" borderId="0" applyNumberFormat="0" applyBorder="0" applyAlignment="0" applyProtection="0"/>
    <xf numFmtId="164" fontId="4" fillId="11" borderId="0" applyNumberFormat="0" applyBorder="0" applyAlignment="0" applyProtection="0"/>
    <xf numFmtId="164" fontId="4" fillId="10" borderId="0" applyNumberFormat="0" applyBorder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2" fillId="9" borderId="0" applyNumberFormat="0" applyBorder="0" applyAlignment="0" applyProtection="0"/>
    <xf numFmtId="164" fontId="17" fillId="21" borderId="8" applyNumberFormat="0" applyAlignment="0" applyProtection="0"/>
    <xf numFmtId="164" fontId="18" fillId="0" borderId="0" applyNumberFormat="0" applyFill="0" applyBorder="0" applyAlignment="0" applyProtection="0"/>
    <xf numFmtId="164" fontId="3" fillId="0" borderId="10" applyNumberFormat="0" applyFill="0" applyAlignment="0" applyProtection="0"/>
    <xf numFmtId="164" fontId="4" fillId="9" borderId="0" applyNumberFormat="0" applyBorder="0" applyAlignment="0" applyProtection="0"/>
    <xf numFmtId="164" fontId="3" fillId="0" borderId="10" applyNumberFormat="0" applyFill="0" applyAlignment="0" applyProtection="0"/>
    <xf numFmtId="164" fontId="4" fillId="8" borderId="0" applyNumberFormat="0" applyBorder="0" applyAlignment="0" applyProtection="0"/>
    <xf numFmtId="164" fontId="4" fillId="7" borderId="0" applyNumberFormat="0" applyBorder="0" applyAlignment="0" applyProtection="0"/>
    <xf numFmtId="164" fontId="4" fillId="6" borderId="0" applyNumberFormat="0" applyBorder="0" applyAlignment="0" applyProtection="0"/>
    <xf numFmtId="164" fontId="4" fillId="5" borderId="0" applyNumberFormat="0" applyBorder="0" applyAlignment="0" applyProtection="0"/>
    <xf numFmtId="164" fontId="4" fillId="4" borderId="0" applyNumberFormat="0" applyBorder="0" applyAlignment="0" applyProtection="0"/>
    <xf numFmtId="164" fontId="4" fillId="3" borderId="0" applyNumberFormat="0" applyBorder="0" applyAlignment="0" applyProtection="0"/>
    <xf numFmtId="164" fontId="19" fillId="0" borderId="0" applyNumberFormat="0" applyFill="0" applyBorder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17" fillId="21" borderId="8" applyNumberFormat="0" applyAlignment="0" applyProtection="0"/>
    <xf numFmtId="164" fontId="18" fillId="0" borderId="0" applyNumberFormat="0" applyFill="0" applyBorder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0" fontId="22" fillId="9" borderId="0" applyNumberFormat="0" applyBorder="0" applyAlignment="0" applyProtection="0"/>
    <xf numFmtId="164" fontId="19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1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0" fillId="0" borderId="0" xfId="0"/>
    <xf numFmtId="0" fontId="28" fillId="26" borderId="12" xfId="0" applyFont="1" applyFill="1" applyBorder="1" applyAlignment="1">
      <alignment horizontal="center"/>
    </xf>
    <xf numFmtId="0" fontId="28" fillId="26" borderId="12" xfId="0" applyFont="1" applyFill="1" applyBorder="1" applyAlignment="1">
      <alignment horizontal="center"/>
    </xf>
    <xf numFmtId="0" fontId="23" fillId="30" borderId="12" xfId="12" applyFont="1" applyFill="1" applyBorder="1" applyAlignment="1">
      <alignment horizontal="center" vertical="center"/>
    </xf>
    <xf numFmtId="0" fontId="27" fillId="30" borderId="0" xfId="0" applyFont="1" applyFill="1" applyBorder="1" applyAlignment="1">
      <alignment horizontal="center" vertical="center"/>
    </xf>
    <xf numFmtId="0" fontId="24" fillId="29" borderId="9" xfId="0" applyFont="1" applyFill="1" applyBorder="1" applyAlignment="1">
      <alignment horizontal="center"/>
    </xf>
    <xf numFmtId="0" fontId="31" fillId="30" borderId="17" xfId="12" applyFont="1" applyFill="1" applyBorder="1" applyAlignment="1">
      <alignment horizontal="center" vertical="center"/>
    </xf>
    <xf numFmtId="0" fontId="31" fillId="30" borderId="12" xfId="12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/>
    </xf>
    <xf numFmtId="0" fontId="32" fillId="30" borderId="12" xfId="12" applyFont="1" applyFill="1" applyBorder="1" applyAlignment="1">
      <alignment horizontal="center" vertical="center"/>
    </xf>
    <xf numFmtId="0" fontId="32" fillId="30" borderId="15" xfId="0" applyFont="1" applyFill="1" applyBorder="1" applyAlignment="1">
      <alignment horizontal="center" vertical="center"/>
    </xf>
    <xf numFmtId="0" fontId="33" fillId="29" borderId="9" xfId="0" applyFont="1" applyFill="1" applyBorder="1" applyAlignment="1">
      <alignment horizontal="center"/>
    </xf>
    <xf numFmtId="0" fontId="0" fillId="0" borderId="0" xfId="0"/>
    <xf numFmtId="0" fontId="34" fillId="0" borderId="9" xfId="0" applyFont="1" applyFill="1" applyBorder="1" applyAlignment="1">
      <alignment horizontal="center"/>
    </xf>
    <xf numFmtId="0" fontId="35" fillId="0" borderId="9" xfId="0" applyFont="1" applyFill="1" applyBorder="1" applyAlignment="1">
      <alignment horizontal="center"/>
    </xf>
    <xf numFmtId="0" fontId="29" fillId="27" borderId="15" xfId="0" applyFont="1" applyFill="1" applyBorder="1"/>
    <xf numFmtId="0" fontId="36" fillId="29" borderId="16" xfId="0" applyFont="1" applyFill="1" applyBorder="1" applyAlignment="1">
      <alignment horizontal="center"/>
    </xf>
    <xf numFmtId="0" fontId="31" fillId="30" borderId="13" xfId="0" applyFont="1" applyFill="1" applyBorder="1" applyAlignment="1">
      <alignment horizontal="center" vertical="center" wrapText="1"/>
    </xf>
    <xf numFmtId="0" fontId="29" fillId="27" borderId="12" xfId="0" applyFont="1" applyFill="1" applyBorder="1"/>
    <xf numFmtId="0" fontId="36" fillId="30" borderId="0" xfId="0" applyFont="1" applyFill="1" applyBorder="1" applyAlignment="1">
      <alignment horizontal="center" vertical="center"/>
    </xf>
    <xf numFmtId="0" fontId="37" fillId="30" borderId="15" xfId="0" applyFont="1" applyFill="1" applyBorder="1" applyAlignment="1">
      <alignment horizontal="center" vertical="center"/>
    </xf>
    <xf numFmtId="0" fontId="36" fillId="30" borderId="15" xfId="0" applyFont="1" applyFill="1" applyBorder="1" applyAlignment="1">
      <alignment horizontal="center" vertical="center"/>
    </xf>
    <xf numFmtId="0" fontId="36" fillId="30" borderId="14" xfId="0" applyFont="1" applyFill="1" applyBorder="1" applyAlignment="1">
      <alignment horizontal="center" vertical="center"/>
    </xf>
    <xf numFmtId="0" fontId="37" fillId="30" borderId="12" xfId="0" applyFont="1" applyFill="1" applyBorder="1" applyAlignment="1">
      <alignment horizontal="center" vertical="center"/>
    </xf>
    <xf numFmtId="0" fontId="36" fillId="30" borderId="12" xfId="0" applyFont="1" applyFill="1" applyBorder="1" applyAlignment="1">
      <alignment horizontal="center" vertical="center"/>
    </xf>
    <xf numFmtId="0" fontId="37" fillId="29" borderId="16" xfId="0" applyFont="1" applyFill="1" applyBorder="1" applyAlignment="1">
      <alignment horizontal="center"/>
    </xf>
    <xf numFmtId="0" fontId="28" fillId="26" borderId="14" xfId="0" applyFont="1" applyFill="1" applyBorder="1" applyAlignment="1">
      <alignment horizontal="center"/>
    </xf>
    <xf numFmtId="0" fontId="29" fillId="27" borderId="18" xfId="0" applyFont="1" applyFill="1" applyBorder="1"/>
    <xf numFmtId="0" fontId="29" fillId="27" borderId="19" xfId="0" applyFont="1" applyFill="1" applyBorder="1"/>
    <xf numFmtId="0" fontId="28" fillId="31" borderId="0" xfId="0" applyFont="1" applyFill="1" applyBorder="1" applyAlignment="1">
      <alignment horizontal="center"/>
    </xf>
    <xf numFmtId="0" fontId="29" fillId="31" borderId="0" xfId="0" applyFont="1" applyFill="1" applyBorder="1"/>
    <xf numFmtId="0" fontId="33" fillId="31" borderId="0" xfId="0" applyFont="1" applyFill="1" applyBorder="1" applyAlignment="1">
      <alignment horizontal="center"/>
    </xf>
    <xf numFmtId="165" fontId="39" fillId="30" borderId="14" xfId="0" applyNumberFormat="1" applyFont="1" applyFill="1" applyBorder="1" applyAlignment="1">
      <alignment horizontal="center"/>
    </xf>
    <xf numFmtId="165" fontId="38" fillId="30" borderId="14" xfId="0" applyNumberFormat="1" applyFont="1" applyFill="1" applyBorder="1" applyAlignment="1">
      <alignment horizontal="center"/>
    </xf>
    <xf numFmtId="0" fontId="30" fillId="30" borderId="14" xfId="0" applyFont="1" applyFill="1" applyBorder="1" applyAlignment="1">
      <alignment horizontal="center"/>
    </xf>
    <xf numFmtId="0" fontId="30" fillId="30" borderId="13" xfId="0" applyFont="1" applyFill="1" applyBorder="1" applyAlignment="1">
      <alignment horizontal="center"/>
    </xf>
    <xf numFmtId="15" fontId="28" fillId="30" borderId="14" xfId="0" applyNumberFormat="1" applyFont="1" applyFill="1" applyBorder="1" applyAlignment="1">
      <alignment horizontal="center"/>
    </xf>
    <xf numFmtId="15" fontId="28" fillId="30" borderId="11" xfId="0" applyNumberFormat="1" applyFont="1" applyFill="1" applyBorder="1" applyAlignment="1">
      <alignment horizontal="center"/>
    </xf>
    <xf numFmtId="0" fontId="30" fillId="28" borderId="14" xfId="0" applyFont="1" applyFill="1" applyBorder="1" applyAlignment="1">
      <alignment horizontal="center"/>
    </xf>
    <xf numFmtId="0" fontId="30" fillId="28" borderId="11" xfId="0" applyFont="1" applyFill="1" applyBorder="1" applyAlignment="1">
      <alignment horizontal="center"/>
    </xf>
    <xf numFmtId="0" fontId="30" fillId="28" borderId="13" xfId="0" applyFont="1" applyFill="1" applyBorder="1" applyAlignment="1">
      <alignment horizontal="center"/>
    </xf>
    <xf numFmtId="0" fontId="24" fillId="32" borderId="9" xfId="0" applyFont="1" applyFill="1" applyBorder="1" applyAlignment="1">
      <alignment horizontal="center"/>
    </xf>
    <xf numFmtId="0" fontId="24" fillId="30" borderId="9" xfId="0" applyFont="1" applyFill="1" applyBorder="1" applyAlignment="1">
      <alignment horizontal="center"/>
    </xf>
    <xf numFmtId="0" fontId="33" fillId="30" borderId="9" xfId="0" applyFont="1" applyFill="1" applyBorder="1" applyAlignment="1">
      <alignment horizontal="center"/>
    </xf>
  </cellXfs>
  <cellStyles count="448">
    <cellStyle name="20% - Accent1 2" xfId="5"/>
    <cellStyle name="20% - Accent1 3" xfId="140"/>
    <cellStyle name="20% - Accent1 4" xfId="268"/>
    <cellStyle name="20% - Accent1 5" xfId="313"/>
    <cellStyle name="20% - Accent1 6" xfId="338"/>
    <cellStyle name="20% - Accent1 7" xfId="361"/>
    <cellStyle name="20% - Accent2 2" xfId="6"/>
    <cellStyle name="20% - Accent2 3" xfId="141"/>
    <cellStyle name="20% - Accent2 4" xfId="267"/>
    <cellStyle name="20% - Accent2 5" xfId="312"/>
    <cellStyle name="20% - Accent2 6" xfId="337"/>
    <cellStyle name="20% - Accent2 7" xfId="360"/>
    <cellStyle name="20% - Accent3 2" xfId="7"/>
    <cellStyle name="20% - Accent3 3" xfId="142"/>
    <cellStyle name="20% - Accent3 4" xfId="266"/>
    <cellStyle name="20% - Accent3 5" xfId="311"/>
    <cellStyle name="20% - Accent3 6" xfId="336"/>
    <cellStyle name="20% - Accent3 7" xfId="359"/>
    <cellStyle name="20% - Accent4 2" xfId="8"/>
    <cellStyle name="20% - Accent4 3" xfId="143"/>
    <cellStyle name="20% - Accent4 4" xfId="265"/>
    <cellStyle name="20% - Accent4 5" xfId="310"/>
    <cellStyle name="20% - Accent4 6" xfId="335"/>
    <cellStyle name="20% - Accent4 7" xfId="358"/>
    <cellStyle name="20% - Accent5 2" xfId="9"/>
    <cellStyle name="20% - Accent5 3" xfId="144"/>
    <cellStyle name="20% - Accent5 4" xfId="264"/>
    <cellStyle name="20% - Accent5 5" xfId="309"/>
    <cellStyle name="20% - Accent5 6" xfId="334"/>
    <cellStyle name="20% - Accent5 7" xfId="357"/>
    <cellStyle name="20% - Accent6 2" xfId="10"/>
    <cellStyle name="20% - Accent6 3" xfId="145"/>
    <cellStyle name="20% - Accent6 4" xfId="263"/>
    <cellStyle name="20% - Accent6 5" xfId="308"/>
    <cellStyle name="20% - Accent6 6" xfId="333"/>
    <cellStyle name="20% - Accent6 7" xfId="356"/>
    <cellStyle name="40% - Accent1 10" xfId="12"/>
    <cellStyle name="40% - Accent1 11" xfId="13"/>
    <cellStyle name="40% - Accent1 12" xfId="14"/>
    <cellStyle name="40% - Accent1 13" xfId="15"/>
    <cellStyle name="40% - Accent1 14" xfId="16"/>
    <cellStyle name="40% - Accent1 15" xfId="17"/>
    <cellStyle name="40% - Accent1 16" xfId="18"/>
    <cellStyle name="40% - Accent1 17" xfId="19"/>
    <cellStyle name="40% - Accent1 18" xfId="20"/>
    <cellStyle name="40% - Accent1 19" xfId="21"/>
    <cellStyle name="40% - Accent1 2" xfId="11"/>
    <cellStyle name="40% - Accent1 2 2" xfId="22"/>
    <cellStyle name="40% - Accent1 2 3" xfId="157"/>
    <cellStyle name="40% - Accent1 2 4" xfId="247"/>
    <cellStyle name="40% - Accent1 2 5" xfId="292"/>
    <cellStyle name="40% - Accent1 2 6" xfId="327"/>
    <cellStyle name="40% - Accent1 2 7" xfId="350"/>
    <cellStyle name="40% - Accent1 20" xfId="23"/>
    <cellStyle name="40% - Accent1 21" xfId="24"/>
    <cellStyle name="40% - Accent1 22" xfId="25"/>
    <cellStyle name="40% - Accent1 23" xfId="26"/>
    <cellStyle name="40% - Accent1 24" xfId="27"/>
    <cellStyle name="40% - Accent1 25" xfId="28"/>
    <cellStyle name="40% - Accent1 26" xfId="146"/>
    <cellStyle name="40% - Accent1 27" xfId="261"/>
    <cellStyle name="40% - Accent1 28" xfId="306"/>
    <cellStyle name="40% - Accent1 29" xfId="331"/>
    <cellStyle name="40% - Accent1 3" xfId="29"/>
    <cellStyle name="40% - Accent1 30" xfId="354"/>
    <cellStyle name="40% - Accent1 31" xfId="369"/>
    <cellStyle name="40% - Accent1 32" xfId="371"/>
    <cellStyle name="40% - Accent1 4" xfId="30"/>
    <cellStyle name="40% - Accent1 5" xfId="31"/>
    <cellStyle name="40% - Accent1 6" xfId="32"/>
    <cellStyle name="40% - Accent1 7" xfId="33"/>
    <cellStyle name="40% - Accent1 8" xfId="34"/>
    <cellStyle name="40% - Accent1 9" xfId="35"/>
    <cellStyle name="40% - Accent2 2" xfId="36"/>
    <cellStyle name="40% - Accent2 3" xfId="171"/>
    <cellStyle name="40% - Accent2 4" xfId="232"/>
    <cellStyle name="40% - Accent2 5" xfId="277"/>
    <cellStyle name="40% - Accent2 6" xfId="322"/>
    <cellStyle name="40% - Accent2 7" xfId="347"/>
    <cellStyle name="40% - Accent3 2" xfId="37"/>
    <cellStyle name="40% - Accent3 3" xfId="172"/>
    <cellStyle name="40% - Accent3 4" xfId="231"/>
    <cellStyle name="40% - Accent3 5" xfId="276"/>
    <cellStyle name="40% - Accent3 6" xfId="321"/>
    <cellStyle name="40% - Accent3 7" xfId="346"/>
    <cellStyle name="40% - Accent4 2" xfId="38"/>
    <cellStyle name="40% - Accent4 3" xfId="173"/>
    <cellStyle name="40% - Accent4 4" xfId="230"/>
    <cellStyle name="40% - Accent4 5" xfId="275"/>
    <cellStyle name="40% - Accent4 6" xfId="320"/>
    <cellStyle name="40% - Accent4 7" xfId="345"/>
    <cellStyle name="40% - Accent5 2" xfId="39"/>
    <cellStyle name="40% - Accent5 3" xfId="174"/>
    <cellStyle name="40% - Accent5 4" xfId="229"/>
    <cellStyle name="40% - Accent5 5" xfId="274"/>
    <cellStyle name="40% - Accent5 6" xfId="319"/>
    <cellStyle name="40% - Accent5 7" xfId="344"/>
    <cellStyle name="40% - Accent6 2" xfId="40"/>
    <cellStyle name="40% - Accent6 3" xfId="175"/>
    <cellStyle name="40% - Accent6 4" xfId="228"/>
    <cellStyle name="40% - Accent6 5" xfId="273"/>
    <cellStyle name="40% - Accent6 6" xfId="318"/>
    <cellStyle name="40% - Accent6 7" xfId="343"/>
    <cellStyle name="60% - Accent1 2" xfId="41"/>
    <cellStyle name="60% - Accent1 3" xfId="176"/>
    <cellStyle name="60% - Accent1 4" xfId="227"/>
    <cellStyle name="60% - Accent1 5" xfId="272"/>
    <cellStyle name="60% - Accent1 6" xfId="317"/>
    <cellStyle name="60% - Accent1 7" xfId="342"/>
    <cellStyle name="60% - Accent2 2" xfId="42"/>
    <cellStyle name="60% - Accent2 3" xfId="177"/>
    <cellStyle name="60% - Accent2 4" xfId="226"/>
    <cellStyle name="60% - Accent2 5" xfId="271"/>
    <cellStyle name="60% - Accent2 6" xfId="316"/>
    <cellStyle name="60% - Accent2 7" xfId="341"/>
    <cellStyle name="60% - Accent3 2" xfId="43"/>
    <cellStyle name="60% - Accent3 3" xfId="178"/>
    <cellStyle name="60% - Accent3 4" xfId="225"/>
    <cellStyle name="60% - Accent3 5" xfId="270"/>
    <cellStyle name="60% - Accent3 6" xfId="315"/>
    <cellStyle name="60% - Accent3 7" xfId="340"/>
    <cellStyle name="60% - Accent4 2" xfId="44"/>
    <cellStyle name="60% - Accent4 3" xfId="179"/>
    <cellStyle name="60% - Accent4 4" xfId="224"/>
    <cellStyle name="60% - Accent4 5" xfId="147"/>
    <cellStyle name="60% - Accent4 6" xfId="260"/>
    <cellStyle name="60% - Accent4 7" xfId="305"/>
    <cellStyle name="60% - Accent5 2" xfId="45"/>
    <cellStyle name="60% - Accent5 3" xfId="180"/>
    <cellStyle name="60% - Accent5 4" xfId="223"/>
    <cellStyle name="60% - Accent5 5" xfId="148"/>
    <cellStyle name="60% - Accent5 6" xfId="259"/>
    <cellStyle name="60% - Accent5 7" xfId="304"/>
    <cellStyle name="60% - Accent6 2" xfId="46"/>
    <cellStyle name="60% - Accent6 3" xfId="181"/>
    <cellStyle name="60% - Accent6 4" xfId="222"/>
    <cellStyle name="60% - Accent6 5" xfId="149"/>
    <cellStyle name="60% - Accent6 6" xfId="258"/>
    <cellStyle name="60% - Accent6 7" xfId="303"/>
    <cellStyle name="Accent1 2" xfId="47"/>
    <cellStyle name="Accent1 3" xfId="182"/>
    <cellStyle name="Accent1 4" xfId="221"/>
    <cellStyle name="Accent1 5" xfId="150"/>
    <cellStyle name="Accent1 6" xfId="257"/>
    <cellStyle name="Accent1 7" xfId="302"/>
    <cellStyle name="Accent2 2" xfId="48"/>
    <cellStyle name="Accent2 3" xfId="183"/>
    <cellStyle name="Accent2 4" xfId="220"/>
    <cellStyle name="Accent2 5" xfId="151"/>
    <cellStyle name="Accent2 6" xfId="256"/>
    <cellStyle name="Accent2 7" xfId="301"/>
    <cellStyle name="Accent3 2" xfId="49"/>
    <cellStyle name="Accent3 3" xfId="184"/>
    <cellStyle name="Accent3 4" xfId="219"/>
    <cellStyle name="Accent3 5" xfId="152"/>
    <cellStyle name="Accent3 6" xfId="253"/>
    <cellStyle name="Accent3 7" xfId="298"/>
    <cellStyle name="Accent4 2" xfId="50"/>
    <cellStyle name="Accent4 3" xfId="185"/>
    <cellStyle name="Accent4 4" xfId="218"/>
    <cellStyle name="Accent4 5" xfId="153"/>
    <cellStyle name="Accent4 6" xfId="252"/>
    <cellStyle name="Accent4 7" xfId="297"/>
    <cellStyle name="Accent5 2" xfId="51"/>
    <cellStyle name="Accent5 3" xfId="186"/>
    <cellStyle name="Accent5 4" xfId="217"/>
    <cellStyle name="Accent5 5" xfId="154"/>
    <cellStyle name="Accent5 6" xfId="250"/>
    <cellStyle name="Accent5 7" xfId="295"/>
    <cellStyle name="Accent6 2" xfId="52"/>
    <cellStyle name="Accent6 3" xfId="187"/>
    <cellStyle name="Accent6 4" xfId="216"/>
    <cellStyle name="Accent6 5" xfId="155"/>
    <cellStyle name="Accent6 6" xfId="249"/>
    <cellStyle name="Accent6 7" xfId="294"/>
    <cellStyle name="Bad 2" xfId="53"/>
    <cellStyle name="Bad 3" xfId="188"/>
    <cellStyle name="Bad 4" xfId="215"/>
    <cellStyle name="Bad 5" xfId="156"/>
    <cellStyle name="Bad 6" xfId="248"/>
    <cellStyle name="Bad 7" xfId="293"/>
    <cellStyle name="Calculation 2" xfId="54"/>
    <cellStyle name="Calculation 3" xfId="189"/>
    <cellStyle name="Calculation 4" xfId="214"/>
    <cellStyle name="Calculation 5" xfId="158"/>
    <cellStyle name="Calculation 6" xfId="246"/>
    <cellStyle name="Calculation 7" xfId="291"/>
    <cellStyle name="CCS_Normal" xfId="2"/>
    <cellStyle name="Check Cell 2" xfId="55"/>
    <cellStyle name="Check Cell 3" xfId="191"/>
    <cellStyle name="Check Cell 4" xfId="212"/>
    <cellStyle name="Check Cell 5" xfId="160"/>
    <cellStyle name="Check Cell 6" xfId="245"/>
    <cellStyle name="Check Cell 7" xfId="290"/>
    <cellStyle name="Explanatory Text 2" xfId="56"/>
    <cellStyle name="Explanatory Text 3" xfId="192"/>
    <cellStyle name="Explanatory Text 4" xfId="211"/>
    <cellStyle name="Explanatory Text 5" xfId="161"/>
    <cellStyle name="Explanatory Text 6" xfId="243"/>
    <cellStyle name="Explanatory Text 7" xfId="288"/>
    <cellStyle name="Good 2" xfId="57"/>
    <cellStyle name="Good 3" xfId="193"/>
    <cellStyle name="Good 4" xfId="210"/>
    <cellStyle name="Good 5" xfId="162"/>
    <cellStyle name="Good 6" xfId="242"/>
    <cellStyle name="Good 7" xfId="287"/>
    <cellStyle name="Heading 1 2" xfId="58"/>
    <cellStyle name="Heading 1 3" xfId="194"/>
    <cellStyle name="Heading 1 4" xfId="209"/>
    <cellStyle name="Heading 1 5" xfId="163"/>
    <cellStyle name="Heading 1 6" xfId="241"/>
    <cellStyle name="Heading 1 7" xfId="286"/>
    <cellStyle name="Heading 2 2" xfId="59"/>
    <cellStyle name="Heading 2 3" xfId="195"/>
    <cellStyle name="Heading 2 4" xfId="208"/>
    <cellStyle name="Heading 2 5" xfId="164"/>
    <cellStyle name="Heading 2 6" xfId="240"/>
    <cellStyle name="Heading 2 7" xfId="285"/>
    <cellStyle name="Heading 3 2" xfId="60"/>
    <cellStyle name="Heading 3 3" xfId="196"/>
    <cellStyle name="Heading 3 4" xfId="205"/>
    <cellStyle name="Heading 3 5" xfId="167"/>
    <cellStyle name="Heading 3 6" xfId="236"/>
    <cellStyle name="Heading 3 7" xfId="281"/>
    <cellStyle name="Heading 4 2" xfId="61"/>
    <cellStyle name="Heading 4 3" xfId="197"/>
    <cellStyle name="Heading 4 4" xfId="204"/>
    <cellStyle name="Heading 4 5" xfId="168"/>
    <cellStyle name="Heading 4 6" xfId="235"/>
    <cellStyle name="Heading 4 7" xfId="280"/>
    <cellStyle name="Input 2" xfId="62"/>
    <cellStyle name="Input 3" xfId="198"/>
    <cellStyle name="Input 4" xfId="203"/>
    <cellStyle name="Input 5" xfId="169"/>
    <cellStyle name="Input 6" xfId="234"/>
    <cellStyle name="Input 7" xfId="279"/>
    <cellStyle name="Linked Cell 2" xfId="63"/>
    <cellStyle name="Linked Cell 3" xfId="199"/>
    <cellStyle name="Linked Cell 4" xfId="202"/>
    <cellStyle name="Linked Cell 5" xfId="170"/>
    <cellStyle name="Linked Cell 6" xfId="233"/>
    <cellStyle name="Linked Cell 7" xfId="278"/>
    <cellStyle name="Neutral 2" xfId="64"/>
    <cellStyle name="Neutral 3" xfId="200"/>
    <cellStyle name="Neutral 4" xfId="201"/>
    <cellStyle name="Neutral 5" xfId="190"/>
    <cellStyle name="Neutral 6" xfId="213"/>
    <cellStyle name="Neutral 7" xfId="159"/>
    <cellStyle name="Normal" xfId="0" builtinId="0"/>
    <cellStyle name="Normal 10" xfId="65"/>
    <cellStyle name="Normal 11" xfId="66"/>
    <cellStyle name="Normal 12" xfId="67"/>
    <cellStyle name="Normal 13" xfId="68"/>
    <cellStyle name="Normal 14" xfId="69"/>
    <cellStyle name="Normal 15" xfId="70"/>
    <cellStyle name="Normal 16" xfId="71"/>
    <cellStyle name="Normal 17" xfId="72"/>
    <cellStyle name="Normal 18" xfId="73"/>
    <cellStyle name="Normal 19" xfId="74"/>
    <cellStyle name="Normal 2" xfId="1"/>
    <cellStyle name="Normal 2 10" xfId="324"/>
    <cellStyle name="Normal 2 11" xfId="372"/>
    <cellStyle name="Normal 2 12" xfId="408"/>
    <cellStyle name="Normal 2 13" xfId="446"/>
    <cellStyle name="Normal 2 14" xfId="447"/>
    <cellStyle name="Normal 2 2" xfId="3"/>
    <cellStyle name="Normal 2 2 10" xfId="419"/>
    <cellStyle name="Normal 2 2 11" xfId="420"/>
    <cellStyle name="Normal 2 2 12" xfId="421"/>
    <cellStyle name="Normal 2 2 13" xfId="422"/>
    <cellStyle name="Normal 2 2 14" xfId="423"/>
    <cellStyle name="Normal 2 2 15" xfId="424"/>
    <cellStyle name="Normal 2 2 16" xfId="425"/>
    <cellStyle name="Normal 2 2 17" xfId="426"/>
    <cellStyle name="Normal 2 2 18" xfId="427"/>
    <cellStyle name="Normal 2 2 19" xfId="428"/>
    <cellStyle name="Normal 2 2 2" xfId="75"/>
    <cellStyle name="Normal 2 2 2 2" xfId="76"/>
    <cellStyle name="Normal 2 2 2 3" xfId="405"/>
    <cellStyle name="Normal 2 2 2 4" xfId="403"/>
    <cellStyle name="Normal 2 2 20" xfId="429"/>
    <cellStyle name="Normal 2 2 21" xfId="430"/>
    <cellStyle name="Normal 2 2 22" xfId="431"/>
    <cellStyle name="Normal 2 2 23" xfId="432"/>
    <cellStyle name="Normal 2 2 24" xfId="433"/>
    <cellStyle name="Normal 2 2 25" xfId="434"/>
    <cellStyle name="Normal 2 2 26" xfId="435"/>
    <cellStyle name="Normal 2 2 27" xfId="436"/>
    <cellStyle name="Normal 2 2 28" xfId="410"/>
    <cellStyle name="Normal 2 2 29" xfId="444"/>
    <cellStyle name="Normal 2 2 3" xfId="207"/>
    <cellStyle name="Normal 2 2 4" xfId="165"/>
    <cellStyle name="Normal 2 2 5" xfId="239"/>
    <cellStyle name="Normal 2 2 5 2" xfId="415"/>
    <cellStyle name="Normal 2 2 5 3" xfId="440"/>
    <cellStyle name="Normal 2 2 6" xfId="284"/>
    <cellStyle name="Normal 2 2 6 2" xfId="416"/>
    <cellStyle name="Normal 2 2 6 3" xfId="441"/>
    <cellStyle name="Normal 2 2 7" xfId="325"/>
    <cellStyle name="Normal 2 2 7 2" xfId="414"/>
    <cellStyle name="Normal 2 2 7 3" xfId="439"/>
    <cellStyle name="Normal 2 2 8" xfId="404"/>
    <cellStyle name="Normal 2 2 8 2" xfId="417"/>
    <cellStyle name="Normal 2 2 8 3" xfId="442"/>
    <cellStyle name="Normal 2 2 9" xfId="418"/>
    <cellStyle name="Normal 2 3" xfId="4"/>
    <cellStyle name="Normal 2 3 2" xfId="77"/>
    <cellStyle name="Normal 2 3 3" xfId="406"/>
    <cellStyle name="Normal 2 3 4" xfId="411"/>
    <cellStyle name="Normal 2 3 5" xfId="445"/>
    <cellStyle name="Normal 2 4" xfId="78"/>
    <cellStyle name="Normal 2 5" xfId="79"/>
    <cellStyle name="Normal 2 5 2" xfId="80"/>
    <cellStyle name="Normal 2 6" xfId="206"/>
    <cellStyle name="Normal 2 7" xfId="166"/>
    <cellStyle name="Normal 2 8" xfId="238"/>
    <cellStyle name="Normal 2 9" xfId="283"/>
    <cellStyle name="Normal 20" xfId="81"/>
    <cellStyle name="Normal 21" xfId="82"/>
    <cellStyle name="Normal 22" xfId="83"/>
    <cellStyle name="Normal 23" xfId="84"/>
    <cellStyle name="Normal 24" xfId="85"/>
    <cellStyle name="Normal 25" xfId="86"/>
    <cellStyle name="Normal 26" xfId="87"/>
    <cellStyle name="Normal 27" xfId="88"/>
    <cellStyle name="Normal 28" xfId="89"/>
    <cellStyle name="Normal 29" xfId="90"/>
    <cellStyle name="Normal 3" xfId="91"/>
    <cellStyle name="Normal 3 10" xfId="381"/>
    <cellStyle name="Normal 3 11" xfId="382"/>
    <cellStyle name="Normal 3 12" xfId="383"/>
    <cellStyle name="Normal 3 13" xfId="384"/>
    <cellStyle name="Normal 3 14" xfId="385"/>
    <cellStyle name="Normal 3 15" xfId="386"/>
    <cellStyle name="Normal 3 16" xfId="387"/>
    <cellStyle name="Normal 3 17" xfId="388"/>
    <cellStyle name="Normal 3 18" xfId="389"/>
    <cellStyle name="Normal 3 19" xfId="390"/>
    <cellStyle name="Normal 3 2" xfId="437"/>
    <cellStyle name="Normal 3 2 2" xfId="373"/>
    <cellStyle name="Normal 3 2 3" xfId="413"/>
    <cellStyle name="Normal 3 20" xfId="391"/>
    <cellStyle name="Normal 3 21" xfId="392"/>
    <cellStyle name="Normal 3 22" xfId="393"/>
    <cellStyle name="Normal 3 23" xfId="394"/>
    <cellStyle name="Normal 3 24" xfId="395"/>
    <cellStyle name="Normal 3 25" xfId="396"/>
    <cellStyle name="Normal 3 26" xfId="397"/>
    <cellStyle name="Normal 3 27" xfId="398"/>
    <cellStyle name="Normal 3 28" xfId="399"/>
    <cellStyle name="Normal 3 29" xfId="400"/>
    <cellStyle name="Normal 3 3" xfId="374"/>
    <cellStyle name="Normal 3 30" xfId="401"/>
    <cellStyle name="Normal 3 31" xfId="402"/>
    <cellStyle name="Normal 3 32" xfId="407"/>
    <cellStyle name="Normal 3 33" xfId="412"/>
    <cellStyle name="Normal 3 34" xfId="409"/>
    <cellStyle name="Normal 3 35" xfId="443"/>
    <cellStyle name="Normal 3 4" xfId="375"/>
    <cellStyle name="Normal 3 5" xfId="376"/>
    <cellStyle name="Normal 3 6" xfId="377"/>
    <cellStyle name="Normal 3 7" xfId="378"/>
    <cellStyle name="Normal 3 8" xfId="379"/>
    <cellStyle name="Normal 3 9" xfId="380"/>
    <cellStyle name="Normal 30" xfId="92"/>
    <cellStyle name="Normal 31" xfId="93"/>
    <cellStyle name="Normal 32" xfId="94"/>
    <cellStyle name="Normal 33" xfId="95"/>
    <cellStyle name="Normal 34" xfId="96"/>
    <cellStyle name="Normal 35" xfId="97"/>
    <cellStyle name="Normal 36" xfId="98"/>
    <cellStyle name="Normal 37" xfId="438"/>
    <cellStyle name="Normal 4" xfId="99"/>
    <cellStyle name="Normal 5" xfId="100"/>
    <cellStyle name="Normal 6" xfId="101"/>
    <cellStyle name="Normal 7" xfId="102"/>
    <cellStyle name="Normal 8" xfId="103"/>
    <cellStyle name="Normal 9" xfId="104"/>
    <cellStyle name="Note 10" xfId="106"/>
    <cellStyle name="Note 11" xfId="107"/>
    <cellStyle name="Note 12" xfId="108"/>
    <cellStyle name="Note 13" xfId="109"/>
    <cellStyle name="Note 14" xfId="110"/>
    <cellStyle name="Note 14 2" xfId="111"/>
    <cellStyle name="Note 15" xfId="237"/>
    <cellStyle name="Note 16" xfId="282"/>
    <cellStyle name="Note 17" xfId="323"/>
    <cellStyle name="Note 18" xfId="348"/>
    <cellStyle name="Note 19" xfId="363"/>
    <cellStyle name="Note 2" xfId="105"/>
    <cellStyle name="Note 2 2" xfId="112"/>
    <cellStyle name="Note 2 3" xfId="244"/>
    <cellStyle name="Note 2 4" xfId="289"/>
    <cellStyle name="Note 2 5" xfId="326"/>
    <cellStyle name="Note 2 6" xfId="349"/>
    <cellStyle name="Note 2 7" xfId="364"/>
    <cellStyle name="Note 3" xfId="113"/>
    <cellStyle name="Note 4" xfId="114"/>
    <cellStyle name="Note 5" xfId="115"/>
    <cellStyle name="Note 6" xfId="116"/>
    <cellStyle name="Note 7" xfId="117"/>
    <cellStyle name="Note 8" xfId="118"/>
    <cellStyle name="Note 9" xfId="119"/>
    <cellStyle name="Output 2" xfId="120"/>
    <cellStyle name="Output 3" xfId="251"/>
    <cellStyle name="Output 4" xfId="296"/>
    <cellStyle name="Output 5" xfId="328"/>
    <cellStyle name="Output 6" xfId="351"/>
    <cellStyle name="Output 7" xfId="365"/>
    <cellStyle name="Style 1" xfId="121"/>
    <cellStyle name="Style 2" xfId="122"/>
    <cellStyle name="Title 2" xfId="123"/>
    <cellStyle name="Title 3" xfId="254"/>
    <cellStyle name="Title 4" xfId="299"/>
    <cellStyle name="Title 5" xfId="329"/>
    <cellStyle name="Title 6" xfId="352"/>
    <cellStyle name="Title 7" xfId="366"/>
    <cellStyle name="Total 10" xfId="125"/>
    <cellStyle name="Total 11" xfId="126"/>
    <cellStyle name="Total 12" xfId="127"/>
    <cellStyle name="Total 13" xfId="128"/>
    <cellStyle name="Total 14" xfId="129"/>
    <cellStyle name="Total 14 2" xfId="130"/>
    <cellStyle name="Total 15" xfId="255"/>
    <cellStyle name="Total 16" xfId="300"/>
    <cellStyle name="Total 17" xfId="330"/>
    <cellStyle name="Total 18" xfId="353"/>
    <cellStyle name="Total 19" xfId="367"/>
    <cellStyle name="Total 2" xfId="124"/>
    <cellStyle name="Total 2 2" xfId="131"/>
    <cellStyle name="Total 2 3" xfId="262"/>
    <cellStyle name="Total 2 4" xfId="307"/>
    <cellStyle name="Total 2 5" xfId="332"/>
    <cellStyle name="Total 2 6" xfId="355"/>
    <cellStyle name="Total 2 7" xfId="368"/>
    <cellStyle name="Total 3" xfId="132"/>
    <cellStyle name="Total 4" xfId="133"/>
    <cellStyle name="Total 5" xfId="134"/>
    <cellStyle name="Total 6" xfId="135"/>
    <cellStyle name="Total 7" xfId="136"/>
    <cellStyle name="Total 8" xfId="137"/>
    <cellStyle name="Total 9" xfId="138"/>
    <cellStyle name="Warning Text 2" xfId="139"/>
    <cellStyle name="Warning Text 3" xfId="269"/>
    <cellStyle name="Warning Text 4" xfId="314"/>
    <cellStyle name="Warning Text 5" xfId="339"/>
    <cellStyle name="Warning Text 6" xfId="362"/>
    <cellStyle name="Warning Text 7" xfId="37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81"/>
  <sheetViews>
    <sheetView topLeftCell="A103" workbookViewId="0">
      <selection activeCell="A339" sqref="A339:XFD339"/>
    </sheetView>
  </sheetViews>
  <sheetFormatPr defaultRowHeight="14.25"/>
  <cols>
    <col min="1" max="1" width="5.125" bestFit="1" customWidth="1"/>
    <col min="2" max="2" width="21.875" customWidth="1"/>
    <col min="3" max="3" width="11.625" bestFit="1" customWidth="1"/>
  </cols>
  <sheetData>
    <row r="1" spans="1:3" ht="16.5" thickBot="1">
      <c r="A1" s="35" t="s">
        <v>0</v>
      </c>
      <c r="B1" s="36"/>
      <c r="C1" s="34">
        <v>41730</v>
      </c>
    </row>
    <row r="2" spans="1:3" ht="19.5" thickBot="1">
      <c r="A2" s="4" t="s">
        <v>1</v>
      </c>
      <c r="B2" s="4" t="s">
        <v>2</v>
      </c>
      <c r="C2" s="5" t="s">
        <v>3</v>
      </c>
    </row>
    <row r="3" spans="1:3" ht="16.5" thickBot="1">
      <c r="A3" s="2">
        <v>1</v>
      </c>
      <c r="B3" s="16" t="s">
        <v>11</v>
      </c>
      <c r="C3" s="6" t="s">
        <v>4</v>
      </c>
    </row>
    <row r="4" spans="1:3" ht="16.5" thickBot="1">
      <c r="A4" s="3">
        <v>2</v>
      </c>
      <c r="B4" s="16" t="s">
        <v>12</v>
      </c>
      <c r="C4" s="6" t="s">
        <v>5</v>
      </c>
    </row>
    <row r="5" spans="1:3" ht="16.5" thickBot="1">
      <c r="A5" s="3">
        <v>3</v>
      </c>
      <c r="B5" s="16" t="s">
        <v>13</v>
      </c>
      <c r="C5" s="6" t="s">
        <v>10</v>
      </c>
    </row>
    <row r="6" spans="1:3" ht="16.5" thickBot="1">
      <c r="A6" s="3">
        <v>4</v>
      </c>
      <c r="B6" s="16" t="s">
        <v>14</v>
      </c>
      <c r="C6" s="12" t="s">
        <v>7</v>
      </c>
    </row>
    <row r="7" spans="1:3" ht="16.5" thickBot="1">
      <c r="A7" s="3">
        <v>5</v>
      </c>
      <c r="B7" s="16" t="s">
        <v>15</v>
      </c>
      <c r="C7" s="12" t="s">
        <v>6</v>
      </c>
    </row>
    <row r="8" spans="1:3" ht="16.5" thickBot="1">
      <c r="A8" s="3">
        <v>6</v>
      </c>
      <c r="B8" s="16" t="s">
        <v>16</v>
      </c>
      <c r="C8" s="6" t="s">
        <v>25</v>
      </c>
    </row>
    <row r="9" spans="1:3" ht="16.5" thickBot="1">
      <c r="A9" s="3">
        <v>7</v>
      </c>
      <c r="B9" s="16" t="s">
        <v>17</v>
      </c>
      <c r="C9" s="6" t="s">
        <v>25</v>
      </c>
    </row>
    <row r="10" spans="1:3" s="13" customFormat="1" ht="16.5" thickBot="1">
      <c r="A10" s="3">
        <v>8</v>
      </c>
      <c r="B10" s="16" t="s">
        <v>18</v>
      </c>
      <c r="C10" s="6" t="s">
        <v>25</v>
      </c>
    </row>
    <row r="11" spans="1:3" s="13" customFormat="1" ht="16.5" thickBot="1">
      <c r="A11" s="3">
        <v>9</v>
      </c>
      <c r="B11" s="16" t="s">
        <v>19</v>
      </c>
      <c r="C11" s="6" t="s">
        <v>25</v>
      </c>
    </row>
    <row r="12" spans="1:3" ht="16.5" thickBot="1">
      <c r="A12" s="3">
        <v>10</v>
      </c>
      <c r="B12" s="16" t="s">
        <v>20</v>
      </c>
      <c r="C12" s="6" t="s">
        <v>25</v>
      </c>
    </row>
    <row r="13" spans="1:3" ht="16.5" thickBot="1">
      <c r="A13" s="3">
        <v>11</v>
      </c>
      <c r="B13" s="16" t="s">
        <v>21</v>
      </c>
      <c r="C13" s="6" t="s">
        <v>25</v>
      </c>
    </row>
    <row r="14" spans="1:3" ht="16.5" thickBot="1">
      <c r="A14" s="3">
        <v>12</v>
      </c>
      <c r="B14" s="16" t="s">
        <v>22</v>
      </c>
      <c r="C14" s="6" t="s">
        <v>25</v>
      </c>
    </row>
    <row r="15" spans="1:3" ht="16.5" thickBot="1">
      <c r="A15" s="3">
        <v>13</v>
      </c>
      <c r="B15" s="16" t="s">
        <v>23</v>
      </c>
      <c r="C15" s="6" t="s">
        <v>25</v>
      </c>
    </row>
    <row r="16" spans="1:3" ht="16.5" thickBot="1">
      <c r="A16" s="3">
        <v>14</v>
      </c>
      <c r="B16" s="16" t="s">
        <v>24</v>
      </c>
      <c r="C16" s="6" t="s">
        <v>25</v>
      </c>
    </row>
    <row r="17" spans="1:3" ht="16.5" thickBot="1">
      <c r="A17" s="35" t="s">
        <v>0</v>
      </c>
      <c r="B17" s="36"/>
      <c r="C17" s="33">
        <v>41731</v>
      </c>
    </row>
    <row r="18" spans="1:3" ht="19.5" thickBot="1">
      <c r="A18" s="4" t="s">
        <v>1</v>
      </c>
      <c r="B18" s="4" t="s">
        <v>2</v>
      </c>
      <c r="C18" s="5" t="s">
        <v>3</v>
      </c>
    </row>
    <row r="19" spans="1:3" ht="16.5" thickBot="1">
      <c r="A19" s="3">
        <v>1</v>
      </c>
      <c r="B19" s="16" t="s">
        <v>11</v>
      </c>
      <c r="C19" s="6" t="s">
        <v>4</v>
      </c>
    </row>
    <row r="20" spans="1:3" ht="16.5" thickBot="1">
      <c r="A20" s="3">
        <v>2</v>
      </c>
      <c r="B20" s="16" t="s">
        <v>12</v>
      </c>
      <c r="C20" s="6" t="s">
        <v>4</v>
      </c>
    </row>
    <row r="21" spans="1:3" ht="16.5" thickBot="1">
      <c r="A21" s="3">
        <v>3</v>
      </c>
      <c r="B21" s="16" t="s">
        <v>13</v>
      </c>
      <c r="C21" s="6" t="s">
        <v>10</v>
      </c>
    </row>
    <row r="22" spans="1:3" ht="16.5" thickBot="1">
      <c r="A22" s="3">
        <v>4</v>
      </c>
      <c r="B22" s="16" t="s">
        <v>14</v>
      </c>
      <c r="C22" s="12" t="s">
        <v>7</v>
      </c>
    </row>
    <row r="23" spans="1:3" ht="16.5" thickBot="1">
      <c r="A23" s="3">
        <v>5</v>
      </c>
      <c r="B23" s="16" t="s">
        <v>15</v>
      </c>
      <c r="C23" s="12" t="s">
        <v>6</v>
      </c>
    </row>
    <row r="24" spans="1:3" ht="16.5" thickBot="1">
      <c r="A24" s="3">
        <v>6</v>
      </c>
      <c r="B24" s="16" t="s">
        <v>16</v>
      </c>
      <c r="C24" s="6" t="s">
        <v>25</v>
      </c>
    </row>
    <row r="25" spans="1:3" ht="16.5" thickBot="1">
      <c r="A25" s="3">
        <v>7</v>
      </c>
      <c r="B25" s="16" t="s">
        <v>17</v>
      </c>
      <c r="C25" s="6" t="s">
        <v>25</v>
      </c>
    </row>
    <row r="26" spans="1:3" ht="16.5" thickBot="1">
      <c r="A26" s="3">
        <v>8</v>
      </c>
      <c r="B26" s="16" t="s">
        <v>18</v>
      </c>
      <c r="C26" s="6" t="s">
        <v>25</v>
      </c>
    </row>
    <row r="27" spans="1:3" ht="16.5" thickBot="1">
      <c r="A27" s="3">
        <v>9</v>
      </c>
      <c r="B27" s="16" t="s">
        <v>19</v>
      </c>
      <c r="C27" s="6" t="s">
        <v>25</v>
      </c>
    </row>
    <row r="28" spans="1:3" ht="16.5" thickBot="1">
      <c r="A28" s="3">
        <v>10</v>
      </c>
      <c r="B28" s="16" t="s">
        <v>20</v>
      </c>
      <c r="C28" s="6" t="s">
        <v>25</v>
      </c>
    </row>
    <row r="29" spans="1:3" ht="16.5" thickBot="1">
      <c r="A29" s="3">
        <v>11</v>
      </c>
      <c r="B29" s="16" t="s">
        <v>21</v>
      </c>
      <c r="C29" s="6" t="s">
        <v>25</v>
      </c>
    </row>
    <row r="30" spans="1:3" ht="16.5" thickBot="1">
      <c r="A30" s="3">
        <v>12</v>
      </c>
      <c r="B30" s="16" t="s">
        <v>22</v>
      </c>
      <c r="C30" s="6" t="s">
        <v>25</v>
      </c>
    </row>
    <row r="31" spans="1:3" ht="16.5" thickBot="1">
      <c r="A31" s="3">
        <v>13</v>
      </c>
      <c r="B31" s="16" t="s">
        <v>23</v>
      </c>
      <c r="C31" s="6" t="s">
        <v>25</v>
      </c>
    </row>
    <row r="32" spans="1:3" ht="16.5" thickBot="1">
      <c r="A32" s="3">
        <v>14</v>
      </c>
      <c r="B32" s="16" t="s">
        <v>24</v>
      </c>
      <c r="C32" s="6" t="s">
        <v>25</v>
      </c>
    </row>
    <row r="33" spans="1:3" ht="16.5" thickBot="1">
      <c r="A33" s="35" t="s">
        <v>0</v>
      </c>
      <c r="B33" s="36"/>
      <c r="C33" s="33">
        <v>41732</v>
      </c>
    </row>
    <row r="34" spans="1:3" ht="19.5" thickBot="1">
      <c r="A34" s="4" t="s">
        <v>1</v>
      </c>
      <c r="B34" s="4" t="s">
        <v>2</v>
      </c>
      <c r="C34" s="5" t="s">
        <v>3</v>
      </c>
    </row>
    <row r="35" spans="1:3" ht="16.5" thickBot="1">
      <c r="A35" s="3">
        <v>1</v>
      </c>
      <c r="B35" s="16" t="s">
        <v>11</v>
      </c>
      <c r="C35" s="6" t="s">
        <v>4</v>
      </c>
    </row>
    <row r="36" spans="1:3" ht="16.5" thickBot="1">
      <c r="A36" s="3">
        <v>2</v>
      </c>
      <c r="B36" s="16" t="s">
        <v>12</v>
      </c>
      <c r="C36" s="6" t="s">
        <v>5</v>
      </c>
    </row>
    <row r="37" spans="1:3" ht="16.5" thickBot="1">
      <c r="A37" s="3">
        <v>3</v>
      </c>
      <c r="B37" s="16" t="s">
        <v>13</v>
      </c>
      <c r="C37" s="6" t="s">
        <v>10</v>
      </c>
    </row>
    <row r="38" spans="1:3" ht="16.5" thickBot="1">
      <c r="A38" s="3">
        <v>4</v>
      </c>
      <c r="B38" s="16" t="s">
        <v>14</v>
      </c>
      <c r="C38" s="12" t="s">
        <v>7</v>
      </c>
    </row>
    <row r="39" spans="1:3" ht="16.5" thickBot="1">
      <c r="A39" s="3">
        <v>5</v>
      </c>
      <c r="B39" s="16" t="s">
        <v>15</v>
      </c>
      <c r="C39" s="12" t="s">
        <v>6</v>
      </c>
    </row>
    <row r="40" spans="1:3" ht="16.5" thickBot="1">
      <c r="A40" s="3">
        <v>6</v>
      </c>
      <c r="B40" s="16" t="s">
        <v>16</v>
      </c>
      <c r="C40" s="6" t="s">
        <v>25</v>
      </c>
    </row>
    <row r="41" spans="1:3" ht="16.5" thickBot="1">
      <c r="A41" s="3">
        <v>7</v>
      </c>
      <c r="B41" s="16" t="s">
        <v>17</v>
      </c>
      <c r="C41" s="6" t="s">
        <v>25</v>
      </c>
    </row>
    <row r="42" spans="1:3" ht="16.5" thickBot="1">
      <c r="A42" s="3">
        <v>8</v>
      </c>
      <c r="B42" s="16" t="s">
        <v>18</v>
      </c>
      <c r="C42" s="6" t="s">
        <v>25</v>
      </c>
    </row>
    <row r="43" spans="1:3" ht="16.5" thickBot="1">
      <c r="A43" s="3">
        <v>9</v>
      </c>
      <c r="B43" s="16" t="s">
        <v>19</v>
      </c>
      <c r="C43" s="6" t="s">
        <v>25</v>
      </c>
    </row>
    <row r="44" spans="1:3" ht="16.5" thickBot="1">
      <c r="A44" s="3">
        <v>10</v>
      </c>
      <c r="B44" s="16" t="s">
        <v>20</v>
      </c>
      <c r="C44" s="12" t="s">
        <v>6</v>
      </c>
    </row>
    <row r="45" spans="1:3" ht="16.5" thickBot="1">
      <c r="A45" s="3">
        <v>11</v>
      </c>
      <c r="B45" s="16" t="s">
        <v>21</v>
      </c>
      <c r="C45" s="6" t="s">
        <v>25</v>
      </c>
    </row>
    <row r="46" spans="1:3" ht="16.5" thickBot="1">
      <c r="A46" s="3">
        <v>12</v>
      </c>
      <c r="B46" s="16" t="s">
        <v>22</v>
      </c>
      <c r="C46" s="6" t="s">
        <v>25</v>
      </c>
    </row>
    <row r="47" spans="1:3" ht="16.5" thickBot="1">
      <c r="A47" s="3">
        <v>13</v>
      </c>
      <c r="B47" s="16" t="s">
        <v>23</v>
      </c>
      <c r="C47" s="6" t="s">
        <v>25</v>
      </c>
    </row>
    <row r="48" spans="1:3" ht="16.5" thickBot="1">
      <c r="A48" s="3">
        <v>14</v>
      </c>
      <c r="B48" s="16" t="s">
        <v>24</v>
      </c>
      <c r="C48" s="6" t="s">
        <v>25</v>
      </c>
    </row>
    <row r="49" spans="1:3" ht="16.5" thickBot="1">
      <c r="A49" s="35" t="s">
        <v>0</v>
      </c>
      <c r="B49" s="36"/>
      <c r="C49" s="33">
        <v>41733</v>
      </c>
    </row>
    <row r="50" spans="1:3" ht="19.5" thickBot="1">
      <c r="A50" s="4" t="s">
        <v>1</v>
      </c>
      <c r="B50" s="4" t="s">
        <v>2</v>
      </c>
      <c r="C50" s="5" t="s">
        <v>3</v>
      </c>
    </row>
    <row r="51" spans="1:3" ht="16.5" thickBot="1">
      <c r="A51" s="3">
        <v>1</v>
      </c>
      <c r="B51" s="16" t="s">
        <v>11</v>
      </c>
      <c r="C51" s="6" t="s">
        <v>4</v>
      </c>
    </row>
    <row r="52" spans="1:3" ht="16.5" thickBot="1">
      <c r="A52" s="3">
        <v>2</v>
      </c>
      <c r="B52" s="16" t="s">
        <v>12</v>
      </c>
      <c r="C52" s="6" t="s">
        <v>25</v>
      </c>
    </row>
    <row r="53" spans="1:3" ht="16.5" thickBot="1">
      <c r="A53" s="3">
        <v>3</v>
      </c>
      <c r="B53" s="16" t="s">
        <v>13</v>
      </c>
      <c r="C53" s="6" t="s">
        <v>7</v>
      </c>
    </row>
    <row r="54" spans="1:3" ht="16.5" thickBot="1">
      <c r="A54" s="3">
        <v>4</v>
      </c>
      <c r="B54" s="16" t="s">
        <v>14</v>
      </c>
      <c r="C54" s="6" t="s">
        <v>7</v>
      </c>
    </row>
    <row r="55" spans="1:3" ht="16.5" thickBot="1">
      <c r="A55" s="3">
        <v>5</v>
      </c>
      <c r="B55" s="16" t="s">
        <v>15</v>
      </c>
      <c r="C55" s="6" t="s">
        <v>7</v>
      </c>
    </row>
    <row r="56" spans="1:3" ht="16.5" thickBot="1">
      <c r="A56" s="3">
        <v>6</v>
      </c>
      <c r="B56" s="16" t="s">
        <v>16</v>
      </c>
      <c r="C56" s="6" t="s">
        <v>7</v>
      </c>
    </row>
    <row r="57" spans="1:3" ht="16.5" thickBot="1">
      <c r="A57" s="3">
        <v>7</v>
      </c>
      <c r="B57" s="16" t="s">
        <v>17</v>
      </c>
      <c r="C57" s="6" t="s">
        <v>7</v>
      </c>
    </row>
    <row r="58" spans="1:3" ht="16.5" thickBot="1">
      <c r="A58" s="3">
        <v>8</v>
      </c>
      <c r="B58" s="16" t="s">
        <v>18</v>
      </c>
      <c r="C58" s="6" t="s">
        <v>7</v>
      </c>
    </row>
    <row r="59" spans="1:3" ht="16.5" thickBot="1">
      <c r="A59" s="3">
        <v>9</v>
      </c>
      <c r="B59" s="16" t="s">
        <v>19</v>
      </c>
      <c r="C59" s="6" t="s">
        <v>7</v>
      </c>
    </row>
    <row r="60" spans="1:3" ht="16.5" thickBot="1">
      <c r="A60" s="3">
        <v>10</v>
      </c>
      <c r="B60" s="16" t="s">
        <v>20</v>
      </c>
      <c r="C60" s="6" t="s">
        <v>7</v>
      </c>
    </row>
    <row r="61" spans="1:3" ht="16.5" thickBot="1">
      <c r="A61" s="3">
        <v>11</v>
      </c>
      <c r="B61" s="16" t="s">
        <v>21</v>
      </c>
      <c r="C61" s="6" t="s">
        <v>7</v>
      </c>
    </row>
    <row r="62" spans="1:3" ht="16.5" thickBot="1">
      <c r="A62" s="3">
        <v>12</v>
      </c>
      <c r="B62" s="16" t="s">
        <v>22</v>
      </c>
      <c r="C62" s="6" t="s">
        <v>7</v>
      </c>
    </row>
    <row r="63" spans="1:3" ht="16.5" thickBot="1">
      <c r="A63" s="3">
        <v>13</v>
      </c>
      <c r="B63" s="16" t="s">
        <v>23</v>
      </c>
      <c r="C63" s="6" t="s">
        <v>7</v>
      </c>
    </row>
    <row r="64" spans="1:3" ht="16.5" thickBot="1">
      <c r="A64" s="3">
        <v>14</v>
      </c>
      <c r="B64" s="16" t="s">
        <v>24</v>
      </c>
      <c r="C64" s="6" t="s">
        <v>7</v>
      </c>
    </row>
    <row r="65" spans="1:3" ht="16.5" thickBot="1">
      <c r="A65" s="35" t="s">
        <v>0</v>
      </c>
      <c r="B65" s="36"/>
      <c r="C65" s="33">
        <v>41734</v>
      </c>
    </row>
    <row r="66" spans="1:3" ht="19.5" thickBot="1">
      <c r="A66" s="4" t="s">
        <v>1</v>
      </c>
      <c r="B66" s="4" t="s">
        <v>2</v>
      </c>
      <c r="C66" s="5" t="s">
        <v>3</v>
      </c>
    </row>
    <row r="67" spans="1:3" ht="16.5" thickBot="1">
      <c r="A67" s="3">
        <v>1</v>
      </c>
      <c r="B67" s="16" t="s">
        <v>11</v>
      </c>
      <c r="C67" s="6" t="s">
        <v>6</v>
      </c>
    </row>
    <row r="68" spans="1:3" ht="16.5" thickBot="1">
      <c r="A68" s="3">
        <v>2</v>
      </c>
      <c r="B68" s="16" t="s">
        <v>12</v>
      </c>
      <c r="C68" s="6" t="s">
        <v>6</v>
      </c>
    </row>
    <row r="69" spans="1:3" ht="16.5" thickBot="1">
      <c r="A69" s="3">
        <v>3</v>
      </c>
      <c r="B69" s="16" t="s">
        <v>13</v>
      </c>
      <c r="C69" s="6" t="s">
        <v>4</v>
      </c>
    </row>
    <row r="70" spans="1:3" ht="16.5" thickBot="1">
      <c r="A70" s="3">
        <v>4</v>
      </c>
      <c r="B70" s="16" t="s">
        <v>14</v>
      </c>
      <c r="C70" s="6" t="s">
        <v>6</v>
      </c>
    </row>
    <row r="71" spans="1:3" ht="16.5" thickBot="1">
      <c r="A71" s="3">
        <v>5</v>
      </c>
      <c r="B71" s="16" t="s">
        <v>15</v>
      </c>
      <c r="C71" s="6" t="s">
        <v>6</v>
      </c>
    </row>
    <row r="72" spans="1:3" ht="16.5" thickBot="1">
      <c r="A72" s="3">
        <v>6</v>
      </c>
      <c r="B72" s="16" t="s">
        <v>16</v>
      </c>
      <c r="C72" s="6" t="s">
        <v>6</v>
      </c>
    </row>
    <row r="73" spans="1:3" ht="16.5" thickBot="1">
      <c r="A73" s="3">
        <v>7</v>
      </c>
      <c r="B73" s="16" t="s">
        <v>17</v>
      </c>
      <c r="C73" s="6" t="s">
        <v>6</v>
      </c>
    </row>
    <row r="74" spans="1:3" ht="16.5" thickBot="1">
      <c r="A74" s="3">
        <v>8</v>
      </c>
      <c r="B74" s="16" t="s">
        <v>18</v>
      </c>
      <c r="C74" s="6" t="s">
        <v>6</v>
      </c>
    </row>
    <row r="75" spans="1:3" ht="16.5" thickBot="1">
      <c r="A75" s="3">
        <v>9</v>
      </c>
      <c r="B75" s="16" t="s">
        <v>19</v>
      </c>
      <c r="C75" s="6" t="s">
        <v>6</v>
      </c>
    </row>
    <row r="76" spans="1:3" ht="16.5" thickBot="1">
      <c r="A76" s="3">
        <v>10</v>
      </c>
      <c r="B76" s="16" t="s">
        <v>20</v>
      </c>
      <c r="C76" s="6" t="s">
        <v>4</v>
      </c>
    </row>
    <row r="77" spans="1:3" ht="16.5" thickBot="1">
      <c r="A77" s="3">
        <v>11</v>
      </c>
      <c r="B77" s="16" t="s">
        <v>21</v>
      </c>
      <c r="C77" s="6" t="s">
        <v>6</v>
      </c>
    </row>
    <row r="78" spans="1:3" ht="16.5" thickBot="1">
      <c r="A78" s="3">
        <v>12</v>
      </c>
      <c r="B78" s="16" t="s">
        <v>22</v>
      </c>
      <c r="C78" s="6" t="s">
        <v>6</v>
      </c>
    </row>
    <row r="79" spans="1:3" ht="16.5" thickBot="1">
      <c r="A79" s="3">
        <v>13</v>
      </c>
      <c r="B79" s="16" t="s">
        <v>23</v>
      </c>
      <c r="C79" s="6" t="s">
        <v>6</v>
      </c>
    </row>
    <row r="80" spans="1:3" ht="16.5" thickBot="1">
      <c r="A80" s="3">
        <v>14</v>
      </c>
      <c r="B80" s="16" t="s">
        <v>24</v>
      </c>
      <c r="C80" s="6" t="s">
        <v>4</v>
      </c>
    </row>
    <row r="81" spans="1:3" ht="16.5" thickBot="1">
      <c r="A81" s="35" t="s">
        <v>0</v>
      </c>
      <c r="B81" s="36"/>
      <c r="C81" s="33">
        <v>41735</v>
      </c>
    </row>
    <row r="82" spans="1:3" ht="19.5" thickBot="1">
      <c r="A82" s="4" t="s">
        <v>1</v>
      </c>
      <c r="B82" s="4" t="s">
        <v>2</v>
      </c>
      <c r="C82" s="5" t="s">
        <v>3</v>
      </c>
    </row>
    <row r="83" spans="1:3" ht="16.5" thickBot="1">
      <c r="A83" s="3">
        <v>1</v>
      </c>
      <c r="B83" s="16" t="s">
        <v>11</v>
      </c>
      <c r="C83" s="6" t="s">
        <v>5</v>
      </c>
    </row>
    <row r="84" spans="1:3" ht="16.5" thickBot="1">
      <c r="A84" s="3">
        <v>2</v>
      </c>
      <c r="B84" s="16" t="s">
        <v>12</v>
      </c>
      <c r="C84" s="6" t="s">
        <v>5</v>
      </c>
    </row>
    <row r="85" spans="1:3" ht="16.5" thickBot="1">
      <c r="A85" s="3">
        <v>3</v>
      </c>
      <c r="B85" s="16" t="s">
        <v>13</v>
      </c>
      <c r="C85" s="6" t="s">
        <v>5</v>
      </c>
    </row>
    <row r="86" spans="1:3" ht="16.5" thickBot="1">
      <c r="A86" s="3">
        <v>4</v>
      </c>
      <c r="B86" s="16" t="s">
        <v>14</v>
      </c>
      <c r="C86" s="6" t="s">
        <v>5</v>
      </c>
    </row>
    <row r="87" spans="1:3" ht="16.5" thickBot="1">
      <c r="A87" s="3">
        <v>5</v>
      </c>
      <c r="B87" s="16" t="s">
        <v>15</v>
      </c>
      <c r="C87" s="6" t="s">
        <v>5</v>
      </c>
    </row>
    <row r="88" spans="1:3" ht="16.5" thickBot="1">
      <c r="A88" s="3">
        <v>6</v>
      </c>
      <c r="B88" s="16" t="s">
        <v>16</v>
      </c>
      <c r="C88" s="6" t="s">
        <v>5</v>
      </c>
    </row>
    <row r="89" spans="1:3" ht="16.5" thickBot="1">
      <c r="A89" s="3">
        <v>7</v>
      </c>
      <c r="B89" s="16" t="s">
        <v>17</v>
      </c>
      <c r="C89" s="6" t="s">
        <v>5</v>
      </c>
    </row>
    <row r="90" spans="1:3" ht="16.5" thickBot="1">
      <c r="A90" s="3">
        <v>8</v>
      </c>
      <c r="B90" s="16" t="s">
        <v>18</v>
      </c>
      <c r="C90" s="6" t="s">
        <v>4</v>
      </c>
    </row>
    <row r="91" spans="1:3" ht="16.5" thickBot="1">
      <c r="A91" s="3">
        <v>9</v>
      </c>
      <c r="B91" s="16" t="s">
        <v>19</v>
      </c>
      <c r="C91" s="6" t="s">
        <v>4</v>
      </c>
    </row>
    <row r="92" spans="1:3" ht="16.5" thickBot="1">
      <c r="A92" s="3">
        <v>10</v>
      </c>
      <c r="B92" s="16" t="s">
        <v>20</v>
      </c>
      <c r="C92" s="6" t="s">
        <v>4</v>
      </c>
    </row>
    <row r="93" spans="1:3" ht="16.5" thickBot="1">
      <c r="A93" s="3">
        <v>11</v>
      </c>
      <c r="B93" s="16" t="s">
        <v>21</v>
      </c>
      <c r="C93" s="6" t="s">
        <v>4</v>
      </c>
    </row>
    <row r="94" spans="1:3" ht="16.5" thickBot="1">
      <c r="A94" s="3">
        <v>12</v>
      </c>
      <c r="B94" s="16" t="s">
        <v>22</v>
      </c>
      <c r="C94" s="6" t="s">
        <v>4</v>
      </c>
    </row>
    <row r="95" spans="1:3" ht="16.5" thickBot="1">
      <c r="A95" s="3">
        <v>13</v>
      </c>
      <c r="B95" s="16" t="s">
        <v>23</v>
      </c>
      <c r="C95" s="6" t="s">
        <v>4</v>
      </c>
    </row>
    <row r="96" spans="1:3" ht="16.5" thickBot="1">
      <c r="A96" s="3">
        <v>14</v>
      </c>
      <c r="B96" s="16" t="s">
        <v>24</v>
      </c>
      <c r="C96" s="6" t="s">
        <v>5</v>
      </c>
    </row>
    <row r="97" spans="1:3" ht="16.5" thickBot="1">
      <c r="A97" s="35" t="s">
        <v>0</v>
      </c>
      <c r="B97" s="36"/>
      <c r="C97" s="33">
        <v>41736</v>
      </c>
    </row>
    <row r="98" spans="1:3" ht="19.5" thickBot="1">
      <c r="A98" s="4" t="s">
        <v>1</v>
      </c>
      <c r="B98" s="4" t="s">
        <v>2</v>
      </c>
      <c r="C98" s="5" t="s">
        <v>3</v>
      </c>
    </row>
    <row r="99" spans="1:3" ht="16.5" thickBot="1">
      <c r="A99" s="3">
        <v>1</v>
      </c>
      <c r="B99" s="16" t="s">
        <v>11</v>
      </c>
      <c r="C99" s="6" t="s">
        <v>4</v>
      </c>
    </row>
    <row r="100" spans="1:3" ht="16.5" thickBot="1">
      <c r="A100" s="3">
        <v>2</v>
      </c>
      <c r="B100" s="16" t="s">
        <v>12</v>
      </c>
      <c r="C100" s="6" t="s">
        <v>10</v>
      </c>
    </row>
    <row r="101" spans="1:3" ht="16.5" thickBot="1">
      <c r="A101" s="3">
        <v>3</v>
      </c>
      <c r="B101" s="16" t="s">
        <v>13</v>
      </c>
      <c r="C101" s="6" t="s">
        <v>10</v>
      </c>
    </row>
    <row r="102" spans="1:3" ht="16.5" thickBot="1">
      <c r="A102" s="3">
        <v>4</v>
      </c>
      <c r="B102" s="16" t="s">
        <v>14</v>
      </c>
      <c r="C102" s="6" t="s">
        <v>10</v>
      </c>
    </row>
    <row r="103" spans="1:3" ht="16.5" thickBot="1">
      <c r="A103" s="3">
        <v>5</v>
      </c>
      <c r="B103" s="16" t="s">
        <v>15</v>
      </c>
      <c r="C103" s="6" t="s">
        <v>10</v>
      </c>
    </row>
    <row r="104" spans="1:3" ht="16.5" thickBot="1">
      <c r="A104" s="3">
        <v>6</v>
      </c>
      <c r="B104" s="16" t="s">
        <v>16</v>
      </c>
      <c r="C104" s="6" t="s">
        <v>10</v>
      </c>
    </row>
    <row r="105" spans="1:3" ht="16.5" thickBot="1">
      <c r="A105" s="3">
        <v>7</v>
      </c>
      <c r="B105" s="16" t="s">
        <v>17</v>
      </c>
      <c r="C105" s="6" t="s">
        <v>10</v>
      </c>
    </row>
    <row r="106" spans="1:3" ht="16.5" thickBot="1">
      <c r="A106" s="3">
        <v>8</v>
      </c>
      <c r="B106" s="16" t="s">
        <v>18</v>
      </c>
      <c r="C106" s="6" t="s">
        <v>10</v>
      </c>
    </row>
    <row r="107" spans="1:3" ht="16.5" thickBot="1">
      <c r="A107" s="3">
        <v>9</v>
      </c>
      <c r="B107" s="16" t="s">
        <v>19</v>
      </c>
      <c r="C107" s="6" t="s">
        <v>10</v>
      </c>
    </row>
    <row r="108" spans="1:3" ht="16.5" thickBot="1">
      <c r="A108" s="3">
        <v>10</v>
      </c>
      <c r="B108" s="16" t="s">
        <v>20</v>
      </c>
      <c r="C108" s="6" t="s">
        <v>10</v>
      </c>
    </row>
    <row r="109" spans="1:3" ht="16.5" thickBot="1">
      <c r="A109" s="3">
        <v>11</v>
      </c>
      <c r="B109" s="16" t="s">
        <v>21</v>
      </c>
      <c r="C109" s="6" t="s">
        <v>10</v>
      </c>
    </row>
    <row r="110" spans="1:3" ht="16.5" thickBot="1">
      <c r="A110" s="3">
        <v>12</v>
      </c>
      <c r="B110" s="16" t="s">
        <v>22</v>
      </c>
      <c r="C110" s="6" t="s">
        <v>10</v>
      </c>
    </row>
    <row r="111" spans="1:3" ht="16.5" thickBot="1">
      <c r="A111" s="3">
        <v>13</v>
      </c>
      <c r="B111" s="16" t="s">
        <v>23</v>
      </c>
      <c r="C111" s="6" t="s">
        <v>10</v>
      </c>
    </row>
    <row r="112" spans="1:3" ht="16.5" thickBot="1">
      <c r="A112" s="3">
        <v>14</v>
      </c>
      <c r="B112" s="16" t="s">
        <v>24</v>
      </c>
      <c r="C112" s="6" t="s">
        <v>10</v>
      </c>
    </row>
    <row r="113" spans="1:3" ht="16.5" thickBot="1">
      <c r="A113" s="35" t="s">
        <v>0</v>
      </c>
      <c r="B113" s="36"/>
      <c r="C113" s="33">
        <v>41737</v>
      </c>
    </row>
    <row r="114" spans="1:3" ht="19.5" thickBot="1">
      <c r="A114" s="4" t="s">
        <v>1</v>
      </c>
      <c r="B114" s="4" t="s">
        <v>2</v>
      </c>
      <c r="C114" s="5" t="s">
        <v>3</v>
      </c>
    </row>
    <row r="115" spans="1:3" ht="16.5" thickBot="1">
      <c r="A115" s="3">
        <v>1</v>
      </c>
      <c r="B115" s="16" t="s">
        <v>11</v>
      </c>
      <c r="C115" s="6" t="s">
        <v>4</v>
      </c>
    </row>
    <row r="116" spans="1:3" ht="16.5" thickBot="1">
      <c r="A116" s="3">
        <v>2</v>
      </c>
      <c r="B116" s="16" t="s">
        <v>12</v>
      </c>
      <c r="C116" s="6" t="s">
        <v>4</v>
      </c>
    </row>
    <row r="117" spans="1:3" ht="16.5" thickBot="1">
      <c r="A117" s="3">
        <v>3</v>
      </c>
      <c r="B117" s="16" t="s">
        <v>13</v>
      </c>
      <c r="C117" s="6" t="s">
        <v>4</v>
      </c>
    </row>
    <row r="118" spans="1:3" ht="16.5" thickBot="1">
      <c r="A118" s="3">
        <v>4</v>
      </c>
      <c r="B118" s="16" t="s">
        <v>14</v>
      </c>
      <c r="C118" s="6" t="s">
        <v>4</v>
      </c>
    </row>
    <row r="119" spans="1:3" ht="16.5" thickBot="1">
      <c r="A119" s="3">
        <v>5</v>
      </c>
      <c r="B119" s="16" t="s">
        <v>15</v>
      </c>
      <c r="C119" s="6" t="s">
        <v>4</v>
      </c>
    </row>
    <row r="120" spans="1:3" ht="16.5" thickBot="1">
      <c r="A120" s="3">
        <v>6</v>
      </c>
      <c r="B120" s="16" t="s">
        <v>16</v>
      </c>
      <c r="C120" s="6" t="s">
        <v>4</v>
      </c>
    </row>
    <row r="121" spans="1:3" ht="16.5" thickBot="1">
      <c r="A121" s="3">
        <v>7</v>
      </c>
      <c r="B121" s="16" t="s">
        <v>17</v>
      </c>
      <c r="C121" s="6" t="s">
        <v>4</v>
      </c>
    </row>
    <row r="122" spans="1:3" ht="16.5" thickBot="1">
      <c r="A122" s="3">
        <v>8</v>
      </c>
      <c r="B122" s="16" t="s">
        <v>18</v>
      </c>
      <c r="C122" s="6" t="s">
        <v>4</v>
      </c>
    </row>
    <row r="123" spans="1:3" ht="16.5" thickBot="1">
      <c r="A123" s="3">
        <v>9</v>
      </c>
      <c r="B123" s="16" t="s">
        <v>19</v>
      </c>
      <c r="C123" s="6" t="s">
        <v>4</v>
      </c>
    </row>
    <row r="124" spans="1:3" ht="16.5" thickBot="1">
      <c r="A124" s="3">
        <v>10</v>
      </c>
      <c r="B124" s="16" t="s">
        <v>20</v>
      </c>
      <c r="C124" s="6" t="s">
        <v>4</v>
      </c>
    </row>
    <row r="125" spans="1:3" ht="16.5" thickBot="1">
      <c r="A125" s="3">
        <v>11</v>
      </c>
      <c r="B125" s="16" t="s">
        <v>21</v>
      </c>
      <c r="C125" s="6" t="s">
        <v>4</v>
      </c>
    </row>
    <row r="126" spans="1:3" ht="16.5" thickBot="1">
      <c r="A126" s="3">
        <v>12</v>
      </c>
      <c r="B126" s="16" t="s">
        <v>22</v>
      </c>
      <c r="C126" s="6" t="s">
        <v>4</v>
      </c>
    </row>
    <row r="127" spans="1:3" ht="16.5" thickBot="1">
      <c r="A127" s="3">
        <v>13</v>
      </c>
      <c r="B127" s="16" t="s">
        <v>23</v>
      </c>
      <c r="C127" s="6" t="s">
        <v>4</v>
      </c>
    </row>
    <row r="128" spans="1:3" ht="16.5" thickBot="1">
      <c r="A128" s="3">
        <v>14</v>
      </c>
      <c r="B128" s="16" t="s">
        <v>24</v>
      </c>
      <c r="C128" s="6" t="s">
        <v>4</v>
      </c>
    </row>
    <row r="129" spans="1:3" ht="16.5" thickBot="1">
      <c r="A129" s="35" t="s">
        <v>0</v>
      </c>
      <c r="B129" s="36"/>
      <c r="C129" s="33">
        <v>41738</v>
      </c>
    </row>
    <row r="130" spans="1:3" ht="19.5" thickBot="1">
      <c r="A130" s="4" t="s">
        <v>1</v>
      </c>
      <c r="B130" s="4" t="s">
        <v>2</v>
      </c>
      <c r="C130" s="5" t="s">
        <v>3</v>
      </c>
    </row>
    <row r="131" spans="1:3" ht="16.5" thickBot="1">
      <c r="A131" s="3">
        <v>1</v>
      </c>
      <c r="B131" s="16" t="s">
        <v>11</v>
      </c>
      <c r="C131" s="6" t="s">
        <v>4</v>
      </c>
    </row>
    <row r="132" spans="1:3" ht="16.5" thickBot="1">
      <c r="A132" s="3">
        <v>2</v>
      </c>
      <c r="B132" s="16" t="s">
        <v>12</v>
      </c>
      <c r="C132" s="6" t="s">
        <v>4</v>
      </c>
    </row>
    <row r="133" spans="1:3" ht="16.5" thickBot="1">
      <c r="A133" s="3">
        <v>3</v>
      </c>
      <c r="B133" s="16" t="s">
        <v>13</v>
      </c>
      <c r="C133" s="6" t="s">
        <v>4</v>
      </c>
    </row>
    <row r="134" spans="1:3" ht="16.5" thickBot="1">
      <c r="A134" s="3">
        <v>4</v>
      </c>
      <c r="B134" s="16" t="s">
        <v>14</v>
      </c>
      <c r="C134" s="6" t="s">
        <v>4</v>
      </c>
    </row>
    <row r="135" spans="1:3" ht="16.5" thickBot="1">
      <c r="A135" s="3">
        <v>5</v>
      </c>
      <c r="B135" s="16" t="s">
        <v>15</v>
      </c>
      <c r="C135" s="6" t="s">
        <v>4</v>
      </c>
    </row>
    <row r="136" spans="1:3" ht="16.5" thickBot="1">
      <c r="A136" s="3">
        <v>6</v>
      </c>
      <c r="B136" s="16" t="s">
        <v>16</v>
      </c>
      <c r="C136" s="6" t="s">
        <v>4</v>
      </c>
    </row>
    <row r="137" spans="1:3" ht="16.5" thickBot="1">
      <c r="A137" s="3">
        <v>7</v>
      </c>
      <c r="B137" s="16" t="s">
        <v>17</v>
      </c>
      <c r="C137" s="6" t="s">
        <v>4</v>
      </c>
    </row>
    <row r="138" spans="1:3" ht="16.5" thickBot="1">
      <c r="A138" s="3">
        <v>8</v>
      </c>
      <c r="B138" s="16" t="s">
        <v>18</v>
      </c>
      <c r="C138" s="6" t="s">
        <v>4</v>
      </c>
    </row>
    <row r="139" spans="1:3" ht="16.5" thickBot="1">
      <c r="A139" s="3">
        <v>9</v>
      </c>
      <c r="B139" s="16" t="s">
        <v>19</v>
      </c>
      <c r="C139" s="6" t="s">
        <v>4</v>
      </c>
    </row>
    <row r="140" spans="1:3" ht="16.5" thickBot="1">
      <c r="A140" s="3">
        <v>10</v>
      </c>
      <c r="B140" s="16" t="s">
        <v>20</v>
      </c>
      <c r="C140" s="6" t="s">
        <v>4</v>
      </c>
    </row>
    <row r="141" spans="1:3" ht="16.5" thickBot="1">
      <c r="A141" s="3">
        <v>11</v>
      </c>
      <c r="B141" s="16" t="s">
        <v>21</v>
      </c>
      <c r="C141" s="6" t="s">
        <v>4</v>
      </c>
    </row>
    <row r="142" spans="1:3" ht="16.5" thickBot="1">
      <c r="A142" s="3">
        <v>12</v>
      </c>
      <c r="B142" s="16" t="s">
        <v>22</v>
      </c>
      <c r="C142" s="6" t="s">
        <v>4</v>
      </c>
    </row>
    <row r="143" spans="1:3" ht="16.5" thickBot="1">
      <c r="A143" s="3">
        <v>13</v>
      </c>
      <c r="B143" s="16" t="s">
        <v>23</v>
      </c>
      <c r="C143" s="6" t="s">
        <v>4</v>
      </c>
    </row>
    <row r="144" spans="1:3" ht="16.5" thickBot="1">
      <c r="A144" s="3">
        <v>14</v>
      </c>
      <c r="B144" s="16" t="s">
        <v>24</v>
      </c>
      <c r="C144" s="6" t="s">
        <v>4</v>
      </c>
    </row>
    <row r="145" spans="1:3" ht="16.5" thickBot="1">
      <c r="A145" s="35" t="s">
        <v>0</v>
      </c>
      <c r="B145" s="36"/>
      <c r="C145" s="33">
        <v>41739</v>
      </c>
    </row>
    <row r="146" spans="1:3" ht="19.5" thickBot="1">
      <c r="A146" s="4" t="s">
        <v>1</v>
      </c>
      <c r="B146" s="4" t="s">
        <v>2</v>
      </c>
      <c r="C146" s="5" t="s">
        <v>3</v>
      </c>
    </row>
    <row r="147" spans="1:3" ht="16.5" thickBot="1">
      <c r="A147" s="3">
        <v>1</v>
      </c>
      <c r="B147" s="16" t="s">
        <v>11</v>
      </c>
      <c r="C147" s="6" t="s">
        <v>4</v>
      </c>
    </row>
    <row r="148" spans="1:3" ht="16.5" thickBot="1">
      <c r="A148" s="3">
        <v>2</v>
      </c>
      <c r="B148" s="16" t="s">
        <v>12</v>
      </c>
      <c r="C148" s="6" t="s">
        <v>4</v>
      </c>
    </row>
    <row r="149" spans="1:3" ht="16.5" thickBot="1">
      <c r="A149" s="3">
        <v>3</v>
      </c>
      <c r="B149" s="16" t="s">
        <v>13</v>
      </c>
      <c r="C149" s="6" t="s">
        <v>4</v>
      </c>
    </row>
    <row r="150" spans="1:3" ht="16.5" thickBot="1">
      <c r="A150" s="3">
        <v>4</v>
      </c>
      <c r="B150" s="16" t="s">
        <v>14</v>
      </c>
      <c r="C150" s="6" t="s">
        <v>4</v>
      </c>
    </row>
    <row r="151" spans="1:3" ht="16.5" thickBot="1">
      <c r="A151" s="3">
        <v>5</v>
      </c>
      <c r="B151" s="16" t="s">
        <v>15</v>
      </c>
      <c r="C151" s="6" t="s">
        <v>4</v>
      </c>
    </row>
    <row r="152" spans="1:3" ht="16.5" thickBot="1">
      <c r="A152" s="3">
        <v>6</v>
      </c>
      <c r="B152" s="16" t="s">
        <v>16</v>
      </c>
      <c r="C152" s="6" t="s">
        <v>4</v>
      </c>
    </row>
    <row r="153" spans="1:3" ht="16.5" thickBot="1">
      <c r="A153" s="3">
        <v>7</v>
      </c>
      <c r="B153" s="16" t="s">
        <v>17</v>
      </c>
      <c r="C153" s="6" t="s">
        <v>4</v>
      </c>
    </row>
    <row r="154" spans="1:3" ht="16.5" thickBot="1">
      <c r="A154" s="3">
        <v>8</v>
      </c>
      <c r="B154" s="16" t="s">
        <v>18</v>
      </c>
      <c r="C154" s="6" t="s">
        <v>4</v>
      </c>
    </row>
    <row r="155" spans="1:3" ht="16.5" thickBot="1">
      <c r="A155" s="3">
        <v>9</v>
      </c>
      <c r="B155" s="16" t="s">
        <v>19</v>
      </c>
      <c r="C155" s="6" t="s">
        <v>4</v>
      </c>
    </row>
    <row r="156" spans="1:3" ht="16.5" thickBot="1">
      <c r="A156" s="3">
        <v>10</v>
      </c>
      <c r="B156" s="16" t="s">
        <v>20</v>
      </c>
      <c r="C156" s="6" t="s">
        <v>4</v>
      </c>
    </row>
    <row r="157" spans="1:3" ht="16.5" thickBot="1">
      <c r="A157" s="3">
        <v>11</v>
      </c>
      <c r="B157" s="16" t="s">
        <v>21</v>
      </c>
      <c r="C157" s="6" t="s">
        <v>4</v>
      </c>
    </row>
    <row r="158" spans="1:3" ht="16.5" thickBot="1">
      <c r="A158" s="3">
        <v>12</v>
      </c>
      <c r="B158" s="16" t="s">
        <v>22</v>
      </c>
      <c r="C158" s="6" t="s">
        <v>4</v>
      </c>
    </row>
    <row r="159" spans="1:3" ht="16.5" thickBot="1">
      <c r="A159" s="3">
        <v>13</v>
      </c>
      <c r="B159" s="16" t="s">
        <v>23</v>
      </c>
      <c r="C159" s="6" t="s">
        <v>4</v>
      </c>
    </row>
    <row r="160" spans="1:3" ht="16.5" thickBot="1">
      <c r="A160" s="3">
        <v>14</v>
      </c>
      <c r="B160" s="16" t="s">
        <v>24</v>
      </c>
      <c r="C160" s="6" t="s">
        <v>4</v>
      </c>
    </row>
    <row r="161" spans="1:3" ht="16.5" thickBot="1">
      <c r="A161" s="35" t="s">
        <v>0</v>
      </c>
      <c r="B161" s="36"/>
      <c r="C161" s="33">
        <v>41740</v>
      </c>
    </row>
    <row r="162" spans="1:3" ht="19.5" thickBot="1">
      <c r="A162" s="4" t="s">
        <v>1</v>
      </c>
      <c r="B162" s="4" t="s">
        <v>2</v>
      </c>
      <c r="C162" s="5" t="s">
        <v>3</v>
      </c>
    </row>
    <row r="163" spans="1:3" ht="16.5" thickBot="1">
      <c r="A163" s="3">
        <v>1</v>
      </c>
      <c r="B163" s="16" t="s">
        <v>11</v>
      </c>
      <c r="C163" s="6" t="s">
        <v>4</v>
      </c>
    </row>
    <row r="164" spans="1:3" ht="16.5" thickBot="1">
      <c r="A164" s="3">
        <v>2</v>
      </c>
      <c r="B164" s="16" t="s">
        <v>12</v>
      </c>
      <c r="C164" s="6" t="s">
        <v>4</v>
      </c>
    </row>
    <row r="165" spans="1:3" ht="16.5" thickBot="1">
      <c r="A165" s="3">
        <v>3</v>
      </c>
      <c r="B165" s="16" t="s">
        <v>13</v>
      </c>
      <c r="C165" s="6" t="s">
        <v>4</v>
      </c>
    </row>
    <row r="166" spans="1:3" ht="16.5" thickBot="1">
      <c r="A166" s="3">
        <v>4</v>
      </c>
      <c r="B166" s="16" t="s">
        <v>14</v>
      </c>
      <c r="C166" s="6" t="s">
        <v>4</v>
      </c>
    </row>
    <row r="167" spans="1:3" ht="16.5" thickBot="1">
      <c r="A167" s="3">
        <v>5</v>
      </c>
      <c r="B167" s="16" t="s">
        <v>15</v>
      </c>
      <c r="C167" s="6" t="s">
        <v>4</v>
      </c>
    </row>
    <row r="168" spans="1:3" ht="16.5" thickBot="1">
      <c r="A168" s="3">
        <v>6</v>
      </c>
      <c r="B168" s="16" t="s">
        <v>16</v>
      </c>
      <c r="C168" s="6" t="s">
        <v>4</v>
      </c>
    </row>
    <row r="169" spans="1:3" ht="16.5" thickBot="1">
      <c r="A169" s="3">
        <v>7</v>
      </c>
      <c r="B169" s="16" t="s">
        <v>17</v>
      </c>
      <c r="C169" s="6" t="s">
        <v>4</v>
      </c>
    </row>
    <row r="170" spans="1:3" ht="16.5" thickBot="1">
      <c r="A170" s="3">
        <v>8</v>
      </c>
      <c r="B170" s="16" t="s">
        <v>18</v>
      </c>
      <c r="C170" s="6" t="s">
        <v>4</v>
      </c>
    </row>
    <row r="171" spans="1:3" ht="16.5" thickBot="1">
      <c r="A171" s="3">
        <v>9</v>
      </c>
      <c r="B171" s="16" t="s">
        <v>19</v>
      </c>
      <c r="C171" s="6" t="s">
        <v>4</v>
      </c>
    </row>
    <row r="172" spans="1:3" ht="16.5" thickBot="1">
      <c r="A172" s="3">
        <v>10</v>
      </c>
      <c r="B172" s="16" t="s">
        <v>20</v>
      </c>
      <c r="C172" s="6" t="s">
        <v>4</v>
      </c>
    </row>
    <row r="173" spans="1:3" ht="16.5" thickBot="1">
      <c r="A173" s="3">
        <v>11</v>
      </c>
      <c r="B173" s="16" t="s">
        <v>21</v>
      </c>
      <c r="C173" s="6" t="s">
        <v>4</v>
      </c>
    </row>
    <row r="174" spans="1:3" ht="16.5" thickBot="1">
      <c r="A174" s="3">
        <v>12</v>
      </c>
      <c r="B174" s="16" t="s">
        <v>22</v>
      </c>
      <c r="C174" s="6" t="s">
        <v>4</v>
      </c>
    </row>
    <row r="175" spans="1:3" ht="16.5" thickBot="1">
      <c r="A175" s="3">
        <v>13</v>
      </c>
      <c r="B175" s="16" t="s">
        <v>23</v>
      </c>
      <c r="C175" s="6" t="s">
        <v>4</v>
      </c>
    </row>
    <row r="176" spans="1:3" ht="16.5" thickBot="1">
      <c r="A176" s="3">
        <v>14</v>
      </c>
      <c r="B176" s="16" t="s">
        <v>24</v>
      </c>
      <c r="C176" s="6" t="s">
        <v>4</v>
      </c>
    </row>
    <row r="177" spans="1:3" ht="16.5" thickBot="1">
      <c r="A177" s="35" t="s">
        <v>0</v>
      </c>
      <c r="B177" s="36"/>
      <c r="C177" s="33">
        <v>41741</v>
      </c>
    </row>
    <row r="178" spans="1:3" ht="19.5" thickBot="1">
      <c r="A178" s="4" t="s">
        <v>1</v>
      </c>
      <c r="B178" s="4" t="s">
        <v>2</v>
      </c>
      <c r="C178" s="5" t="s">
        <v>3</v>
      </c>
    </row>
    <row r="179" spans="1:3" ht="16.5" thickBot="1">
      <c r="A179" s="3">
        <v>1</v>
      </c>
      <c r="B179" s="16" t="s">
        <v>11</v>
      </c>
      <c r="C179" s="6" t="s">
        <v>4</v>
      </c>
    </row>
    <row r="180" spans="1:3" ht="16.5" thickBot="1">
      <c r="A180" s="3">
        <v>2</v>
      </c>
      <c r="B180" s="16" t="s">
        <v>12</v>
      </c>
      <c r="C180" s="6" t="s">
        <v>4</v>
      </c>
    </row>
    <row r="181" spans="1:3" ht="16.5" thickBot="1">
      <c r="A181" s="3">
        <v>3</v>
      </c>
      <c r="B181" s="16" t="s">
        <v>13</v>
      </c>
      <c r="C181" s="6" t="s">
        <v>4</v>
      </c>
    </row>
    <row r="182" spans="1:3" ht="16.5" thickBot="1">
      <c r="A182" s="3">
        <v>4</v>
      </c>
      <c r="B182" s="16" t="s">
        <v>14</v>
      </c>
      <c r="C182" s="6" t="s">
        <v>4</v>
      </c>
    </row>
    <row r="183" spans="1:3" ht="16.5" thickBot="1">
      <c r="A183" s="3">
        <v>5</v>
      </c>
      <c r="B183" s="16" t="s">
        <v>15</v>
      </c>
      <c r="C183" s="6" t="s">
        <v>4</v>
      </c>
    </row>
    <row r="184" spans="1:3" ht="16.5" thickBot="1">
      <c r="A184" s="3">
        <v>6</v>
      </c>
      <c r="B184" s="16" t="s">
        <v>16</v>
      </c>
      <c r="C184" s="6" t="s">
        <v>4</v>
      </c>
    </row>
    <row r="185" spans="1:3" ht="16.5" thickBot="1">
      <c r="A185" s="3">
        <v>7</v>
      </c>
      <c r="B185" s="16" t="s">
        <v>17</v>
      </c>
      <c r="C185" s="6" t="s">
        <v>4</v>
      </c>
    </row>
    <row r="186" spans="1:3" ht="16.5" thickBot="1">
      <c r="A186" s="3">
        <v>8</v>
      </c>
      <c r="B186" s="16" t="s">
        <v>18</v>
      </c>
      <c r="C186" s="6" t="s">
        <v>4</v>
      </c>
    </row>
    <row r="187" spans="1:3" ht="16.5" thickBot="1">
      <c r="A187" s="3">
        <v>9</v>
      </c>
      <c r="B187" s="16" t="s">
        <v>19</v>
      </c>
      <c r="C187" s="6" t="s">
        <v>4</v>
      </c>
    </row>
    <row r="188" spans="1:3" ht="16.5" thickBot="1">
      <c r="A188" s="3">
        <v>10</v>
      </c>
      <c r="B188" s="16" t="s">
        <v>20</v>
      </c>
      <c r="C188" s="6" t="s">
        <v>4</v>
      </c>
    </row>
    <row r="189" spans="1:3" ht="16.5" thickBot="1">
      <c r="A189" s="3">
        <v>11</v>
      </c>
      <c r="B189" s="16" t="s">
        <v>21</v>
      </c>
      <c r="C189" s="6" t="s">
        <v>4</v>
      </c>
    </row>
    <row r="190" spans="1:3" ht="16.5" thickBot="1">
      <c r="A190" s="3">
        <v>12</v>
      </c>
      <c r="B190" s="16" t="s">
        <v>22</v>
      </c>
      <c r="C190" s="6" t="s">
        <v>4</v>
      </c>
    </row>
    <row r="191" spans="1:3" ht="16.5" thickBot="1">
      <c r="A191" s="3">
        <v>13</v>
      </c>
      <c r="B191" s="16" t="s">
        <v>23</v>
      </c>
      <c r="C191" s="6" t="s">
        <v>4</v>
      </c>
    </row>
    <row r="192" spans="1:3" ht="16.5" thickBot="1">
      <c r="A192" s="3">
        <v>14</v>
      </c>
      <c r="B192" s="16" t="s">
        <v>24</v>
      </c>
      <c r="C192" s="6" t="s">
        <v>4</v>
      </c>
    </row>
    <row r="193" spans="1:3" ht="16.5" thickBot="1">
      <c r="A193" s="35" t="s">
        <v>0</v>
      </c>
      <c r="B193" s="36"/>
      <c r="C193" s="33">
        <v>41742</v>
      </c>
    </row>
    <row r="194" spans="1:3" ht="19.5" thickBot="1">
      <c r="A194" s="4" t="s">
        <v>1</v>
      </c>
      <c r="B194" s="4" t="s">
        <v>2</v>
      </c>
      <c r="C194" s="5" t="s">
        <v>3</v>
      </c>
    </row>
    <row r="195" spans="1:3" ht="16.5" thickBot="1">
      <c r="A195" s="3">
        <v>1</v>
      </c>
      <c r="B195" s="16" t="s">
        <v>11</v>
      </c>
      <c r="C195" s="6" t="s">
        <v>7</v>
      </c>
    </row>
    <row r="196" spans="1:3" ht="16.5" thickBot="1">
      <c r="A196" s="3">
        <v>2</v>
      </c>
      <c r="B196" s="16" t="s">
        <v>12</v>
      </c>
      <c r="C196" s="6" t="s">
        <v>7</v>
      </c>
    </row>
    <row r="197" spans="1:3" ht="16.5" thickBot="1">
      <c r="A197" s="3">
        <v>3</v>
      </c>
      <c r="B197" s="16" t="s">
        <v>13</v>
      </c>
      <c r="C197" s="6" t="s">
        <v>7</v>
      </c>
    </row>
    <row r="198" spans="1:3" ht="16.5" thickBot="1">
      <c r="A198" s="3">
        <v>4</v>
      </c>
      <c r="B198" s="16" t="s">
        <v>14</v>
      </c>
      <c r="C198" s="6" t="s">
        <v>7</v>
      </c>
    </row>
    <row r="199" spans="1:3" ht="16.5" thickBot="1">
      <c r="A199" s="3">
        <v>5</v>
      </c>
      <c r="B199" s="16" t="s">
        <v>15</v>
      </c>
      <c r="C199" s="6" t="s">
        <v>7</v>
      </c>
    </row>
    <row r="200" spans="1:3" ht="16.5" thickBot="1">
      <c r="A200" s="3">
        <v>6</v>
      </c>
      <c r="B200" s="16" t="s">
        <v>16</v>
      </c>
      <c r="C200" s="6" t="s">
        <v>7</v>
      </c>
    </row>
    <row r="201" spans="1:3" ht="16.5" thickBot="1">
      <c r="A201" s="3">
        <v>7</v>
      </c>
      <c r="B201" s="16" t="s">
        <v>17</v>
      </c>
      <c r="C201" s="6" t="s">
        <v>7</v>
      </c>
    </row>
    <row r="202" spans="1:3" ht="16.5" thickBot="1">
      <c r="A202" s="3">
        <v>8</v>
      </c>
      <c r="B202" s="16" t="s">
        <v>18</v>
      </c>
      <c r="C202" s="6" t="s">
        <v>7</v>
      </c>
    </row>
    <row r="203" spans="1:3" ht="16.5" thickBot="1">
      <c r="A203" s="3">
        <v>9</v>
      </c>
      <c r="B203" s="16" t="s">
        <v>19</v>
      </c>
      <c r="C203" s="6" t="s">
        <v>7</v>
      </c>
    </row>
    <row r="204" spans="1:3" ht="16.5" thickBot="1">
      <c r="A204" s="3">
        <v>10</v>
      </c>
      <c r="B204" s="16" t="s">
        <v>20</v>
      </c>
      <c r="C204" s="6" t="s">
        <v>7</v>
      </c>
    </row>
    <row r="205" spans="1:3" ht="16.5" thickBot="1">
      <c r="A205" s="3">
        <v>11</v>
      </c>
      <c r="B205" s="16" t="s">
        <v>21</v>
      </c>
      <c r="C205" s="6" t="s">
        <v>7</v>
      </c>
    </row>
    <row r="206" spans="1:3" ht="16.5" thickBot="1">
      <c r="A206" s="3">
        <v>12</v>
      </c>
      <c r="B206" s="16" t="s">
        <v>22</v>
      </c>
      <c r="C206" s="6" t="s">
        <v>7</v>
      </c>
    </row>
    <row r="207" spans="1:3" ht="16.5" thickBot="1">
      <c r="A207" s="3">
        <v>13</v>
      </c>
      <c r="B207" s="16" t="s">
        <v>23</v>
      </c>
      <c r="C207" s="6" t="s">
        <v>7</v>
      </c>
    </row>
    <row r="208" spans="1:3" ht="16.5" thickBot="1">
      <c r="A208" s="3">
        <v>14</v>
      </c>
      <c r="B208" s="16" t="s">
        <v>24</v>
      </c>
      <c r="C208" s="12" t="s">
        <v>25</v>
      </c>
    </row>
    <row r="209" spans="1:3" ht="16.5" thickBot="1">
      <c r="A209" s="35" t="s">
        <v>0</v>
      </c>
      <c r="B209" s="36"/>
      <c r="C209" s="33">
        <v>41743</v>
      </c>
    </row>
    <row r="210" spans="1:3" ht="19.5" thickBot="1">
      <c r="A210" s="4" t="s">
        <v>1</v>
      </c>
      <c r="B210" s="4" t="s">
        <v>2</v>
      </c>
      <c r="C210" s="5" t="s">
        <v>3</v>
      </c>
    </row>
    <row r="211" spans="1:3" ht="16.5" thickBot="1">
      <c r="A211" s="3">
        <v>1</v>
      </c>
      <c r="B211" s="16" t="s">
        <v>11</v>
      </c>
      <c r="C211" s="6" t="s">
        <v>25</v>
      </c>
    </row>
    <row r="212" spans="1:3" ht="16.5" thickBot="1">
      <c r="A212" s="3">
        <v>2</v>
      </c>
      <c r="B212" s="16" t="s">
        <v>12</v>
      </c>
      <c r="C212" s="6" t="s">
        <v>25</v>
      </c>
    </row>
    <row r="213" spans="1:3" ht="16.5" thickBot="1">
      <c r="A213" s="3">
        <v>3</v>
      </c>
      <c r="B213" s="16" t="s">
        <v>13</v>
      </c>
      <c r="C213" s="6" t="s">
        <v>25</v>
      </c>
    </row>
    <row r="214" spans="1:3" ht="16.5" thickBot="1">
      <c r="A214" s="3">
        <v>4</v>
      </c>
      <c r="B214" s="16" t="s">
        <v>14</v>
      </c>
      <c r="C214" s="6" t="s">
        <v>25</v>
      </c>
    </row>
    <row r="215" spans="1:3" ht="16.5" thickBot="1">
      <c r="A215" s="3">
        <v>5</v>
      </c>
      <c r="B215" s="16" t="s">
        <v>15</v>
      </c>
      <c r="C215" s="6" t="s">
        <v>25</v>
      </c>
    </row>
    <row r="216" spans="1:3" ht="16.5" thickBot="1">
      <c r="A216" s="3">
        <v>6</v>
      </c>
      <c r="B216" s="16" t="s">
        <v>16</v>
      </c>
      <c r="C216" s="6" t="s">
        <v>25</v>
      </c>
    </row>
    <row r="217" spans="1:3" ht="16.5" thickBot="1">
      <c r="A217" s="3">
        <v>7</v>
      </c>
      <c r="B217" s="16" t="s">
        <v>17</v>
      </c>
      <c r="C217" s="6" t="s">
        <v>25</v>
      </c>
    </row>
    <row r="218" spans="1:3" ht="16.5" thickBot="1">
      <c r="A218" s="3">
        <v>8</v>
      </c>
      <c r="B218" s="16" t="s">
        <v>18</v>
      </c>
      <c r="C218" s="6" t="s">
        <v>25</v>
      </c>
    </row>
    <row r="219" spans="1:3" ht="16.5" thickBot="1">
      <c r="A219" s="3">
        <v>9</v>
      </c>
      <c r="B219" s="16" t="s">
        <v>19</v>
      </c>
      <c r="C219" s="6" t="s">
        <v>25</v>
      </c>
    </row>
    <row r="220" spans="1:3" ht="16.5" thickBot="1">
      <c r="A220" s="3">
        <v>10</v>
      </c>
      <c r="B220" s="16" t="s">
        <v>20</v>
      </c>
      <c r="C220" s="6" t="s">
        <v>25</v>
      </c>
    </row>
    <row r="221" spans="1:3" ht="16.5" thickBot="1">
      <c r="A221" s="3">
        <v>11</v>
      </c>
      <c r="B221" s="16" t="s">
        <v>21</v>
      </c>
      <c r="C221" s="6" t="s">
        <v>25</v>
      </c>
    </row>
    <row r="222" spans="1:3" ht="16.5" thickBot="1">
      <c r="A222" s="3">
        <v>12</v>
      </c>
      <c r="B222" s="16" t="s">
        <v>22</v>
      </c>
      <c r="C222" s="6" t="s">
        <v>25</v>
      </c>
    </row>
    <row r="223" spans="1:3" ht="16.5" thickBot="1">
      <c r="A223" s="3">
        <v>13</v>
      </c>
      <c r="B223" s="16" t="s">
        <v>23</v>
      </c>
      <c r="C223" s="6" t="s">
        <v>25</v>
      </c>
    </row>
    <row r="224" spans="1:3" ht="16.5" thickBot="1">
      <c r="A224" s="3">
        <v>14</v>
      </c>
      <c r="B224" s="16" t="s">
        <v>24</v>
      </c>
      <c r="C224" s="6" t="s">
        <v>25</v>
      </c>
    </row>
    <row r="225" spans="1:3" ht="16.5" thickBot="1">
      <c r="A225" s="35" t="s">
        <v>0</v>
      </c>
      <c r="B225" s="36"/>
      <c r="C225" s="33">
        <v>41744</v>
      </c>
    </row>
    <row r="226" spans="1:3" ht="19.5" thickBot="1">
      <c r="A226" s="4" t="s">
        <v>1</v>
      </c>
      <c r="B226" s="4" t="s">
        <v>2</v>
      </c>
      <c r="C226" s="5" t="s">
        <v>3</v>
      </c>
    </row>
    <row r="227" spans="1:3" ht="16.5" thickBot="1">
      <c r="A227" s="3">
        <v>1</v>
      </c>
      <c r="B227" s="16" t="s">
        <v>11</v>
      </c>
      <c r="C227" s="6" t="s">
        <v>4</v>
      </c>
    </row>
    <row r="228" spans="1:3" ht="16.5" thickBot="1">
      <c r="A228" s="3">
        <v>2</v>
      </c>
      <c r="B228" s="16" t="s">
        <v>12</v>
      </c>
      <c r="C228" s="6" t="s">
        <v>4</v>
      </c>
    </row>
    <row r="229" spans="1:3" ht="16.5" thickBot="1">
      <c r="A229" s="3">
        <v>3</v>
      </c>
      <c r="B229" s="16" t="s">
        <v>13</v>
      </c>
      <c r="C229" s="6" t="s">
        <v>4</v>
      </c>
    </row>
    <row r="230" spans="1:3" ht="16.5" thickBot="1">
      <c r="A230" s="3">
        <v>4</v>
      </c>
      <c r="B230" s="16" t="s">
        <v>14</v>
      </c>
      <c r="C230" s="6" t="s">
        <v>4</v>
      </c>
    </row>
    <row r="231" spans="1:3" ht="16.5" thickBot="1">
      <c r="A231" s="3">
        <v>5</v>
      </c>
      <c r="B231" s="16" t="s">
        <v>15</v>
      </c>
      <c r="C231" s="6" t="s">
        <v>4</v>
      </c>
    </row>
    <row r="232" spans="1:3" ht="16.5" thickBot="1">
      <c r="A232" s="3">
        <v>6</v>
      </c>
      <c r="B232" s="16" t="s">
        <v>16</v>
      </c>
      <c r="C232" s="6" t="s">
        <v>4</v>
      </c>
    </row>
    <row r="233" spans="1:3" ht="16.5" thickBot="1">
      <c r="A233" s="3">
        <v>7</v>
      </c>
      <c r="B233" s="16" t="s">
        <v>17</v>
      </c>
      <c r="C233" s="6" t="s">
        <v>4</v>
      </c>
    </row>
    <row r="234" spans="1:3" ht="16.5" thickBot="1">
      <c r="A234" s="3">
        <v>8</v>
      </c>
      <c r="B234" s="16" t="s">
        <v>18</v>
      </c>
      <c r="C234" s="6" t="s">
        <v>4</v>
      </c>
    </row>
    <row r="235" spans="1:3" ht="16.5" thickBot="1">
      <c r="A235" s="3">
        <v>9</v>
      </c>
      <c r="B235" s="16" t="s">
        <v>19</v>
      </c>
      <c r="C235" s="6" t="s">
        <v>4</v>
      </c>
    </row>
    <row r="236" spans="1:3" ht="16.5" thickBot="1">
      <c r="A236" s="3">
        <v>10</v>
      </c>
      <c r="B236" s="16" t="s">
        <v>20</v>
      </c>
      <c r="C236" s="6" t="s">
        <v>4</v>
      </c>
    </row>
    <row r="237" spans="1:3" ht="16.5" thickBot="1">
      <c r="A237" s="3">
        <v>11</v>
      </c>
      <c r="B237" s="16" t="s">
        <v>21</v>
      </c>
      <c r="C237" s="6" t="s">
        <v>4</v>
      </c>
    </row>
    <row r="238" spans="1:3" ht="16.5" thickBot="1">
      <c r="A238" s="3">
        <v>12</v>
      </c>
      <c r="B238" s="16" t="s">
        <v>22</v>
      </c>
      <c r="C238" s="6" t="s">
        <v>4</v>
      </c>
    </row>
    <row r="239" spans="1:3" ht="16.5" thickBot="1">
      <c r="A239" s="3">
        <v>13</v>
      </c>
      <c r="B239" s="16" t="s">
        <v>23</v>
      </c>
      <c r="C239" s="6" t="s">
        <v>4</v>
      </c>
    </row>
    <row r="240" spans="1:3" ht="16.5" thickBot="1">
      <c r="A240" s="3">
        <v>14</v>
      </c>
      <c r="B240" s="16" t="s">
        <v>24</v>
      </c>
      <c r="C240" s="6" t="s">
        <v>4</v>
      </c>
    </row>
    <row r="241" spans="1:3" ht="16.5" thickBot="1">
      <c r="A241" s="35" t="s">
        <v>0</v>
      </c>
      <c r="B241" s="36"/>
      <c r="C241" s="33">
        <v>41745</v>
      </c>
    </row>
    <row r="242" spans="1:3" ht="19.5" thickBot="1">
      <c r="A242" s="4" t="s">
        <v>1</v>
      </c>
      <c r="B242" s="4" t="s">
        <v>2</v>
      </c>
      <c r="C242" s="5" t="s">
        <v>3</v>
      </c>
    </row>
    <row r="243" spans="1:3" ht="16.5" thickBot="1">
      <c r="A243" s="3">
        <v>1</v>
      </c>
      <c r="B243" s="16" t="s">
        <v>11</v>
      </c>
      <c r="C243" s="6" t="s">
        <v>6</v>
      </c>
    </row>
    <row r="244" spans="1:3" ht="16.5" thickBot="1">
      <c r="A244" s="3">
        <v>2</v>
      </c>
      <c r="B244" s="16" t="s">
        <v>12</v>
      </c>
      <c r="C244" s="6" t="s">
        <v>6</v>
      </c>
    </row>
    <row r="245" spans="1:3" ht="16.5" thickBot="1">
      <c r="A245" s="3">
        <v>3</v>
      </c>
      <c r="B245" s="16" t="s">
        <v>13</v>
      </c>
      <c r="C245" s="6" t="s">
        <v>6</v>
      </c>
    </row>
    <row r="246" spans="1:3" ht="16.5" thickBot="1">
      <c r="A246" s="3">
        <v>4</v>
      </c>
      <c r="B246" s="16" t="s">
        <v>14</v>
      </c>
      <c r="C246" s="6" t="s">
        <v>6</v>
      </c>
    </row>
    <row r="247" spans="1:3" ht="16.5" thickBot="1">
      <c r="A247" s="3">
        <v>5</v>
      </c>
      <c r="B247" s="16" t="s">
        <v>15</v>
      </c>
      <c r="C247" s="6" t="s">
        <v>6</v>
      </c>
    </row>
    <row r="248" spans="1:3" ht="16.5" thickBot="1">
      <c r="A248" s="3">
        <v>6</v>
      </c>
      <c r="B248" s="16" t="s">
        <v>16</v>
      </c>
      <c r="C248" s="6" t="s">
        <v>6</v>
      </c>
    </row>
    <row r="249" spans="1:3" ht="16.5" thickBot="1">
      <c r="A249" s="3">
        <v>7</v>
      </c>
      <c r="B249" s="16" t="s">
        <v>17</v>
      </c>
      <c r="C249" s="6" t="s">
        <v>6</v>
      </c>
    </row>
    <row r="250" spans="1:3" ht="16.5" thickBot="1">
      <c r="A250" s="3">
        <v>8</v>
      </c>
      <c r="B250" s="16" t="s">
        <v>18</v>
      </c>
      <c r="C250" s="6" t="s">
        <v>6</v>
      </c>
    </row>
    <row r="251" spans="1:3" ht="16.5" thickBot="1">
      <c r="A251" s="3">
        <v>9</v>
      </c>
      <c r="B251" s="16" t="s">
        <v>19</v>
      </c>
      <c r="C251" s="6" t="s">
        <v>6</v>
      </c>
    </row>
    <row r="252" spans="1:3" ht="16.5" thickBot="1">
      <c r="A252" s="3">
        <v>10</v>
      </c>
      <c r="B252" s="16" t="s">
        <v>20</v>
      </c>
      <c r="C252" s="6" t="s">
        <v>6</v>
      </c>
    </row>
    <row r="253" spans="1:3" ht="16.5" thickBot="1">
      <c r="A253" s="3">
        <v>11</v>
      </c>
      <c r="B253" s="16" t="s">
        <v>21</v>
      </c>
      <c r="C253" s="6" t="s">
        <v>6</v>
      </c>
    </row>
    <row r="254" spans="1:3" ht="16.5" thickBot="1">
      <c r="A254" s="3">
        <v>12</v>
      </c>
      <c r="B254" s="16" t="s">
        <v>22</v>
      </c>
      <c r="C254" s="6" t="s">
        <v>6</v>
      </c>
    </row>
    <row r="255" spans="1:3" ht="16.5" thickBot="1">
      <c r="A255" s="3">
        <v>13</v>
      </c>
      <c r="B255" s="16" t="s">
        <v>23</v>
      </c>
      <c r="C255" s="6" t="s">
        <v>6</v>
      </c>
    </row>
    <row r="256" spans="1:3" ht="16.5" thickBot="1">
      <c r="A256" s="3">
        <v>14</v>
      </c>
      <c r="B256" s="16" t="s">
        <v>24</v>
      </c>
      <c r="C256" s="6" t="s">
        <v>6</v>
      </c>
    </row>
    <row r="257" spans="1:3" ht="16.5" thickBot="1">
      <c r="A257" s="35" t="s">
        <v>0</v>
      </c>
      <c r="B257" s="36"/>
      <c r="C257" s="33">
        <v>41746</v>
      </c>
    </row>
    <row r="258" spans="1:3" ht="19.5" thickBot="1">
      <c r="A258" s="4" t="s">
        <v>1</v>
      </c>
      <c r="B258" s="4" t="s">
        <v>2</v>
      </c>
      <c r="C258" s="5" t="s">
        <v>3</v>
      </c>
    </row>
    <row r="259" spans="1:3" ht="16.5" thickBot="1">
      <c r="A259" s="3">
        <v>1</v>
      </c>
      <c r="B259" s="16" t="s">
        <v>11</v>
      </c>
      <c r="C259" s="6" t="s">
        <v>6</v>
      </c>
    </row>
    <row r="260" spans="1:3" ht="16.5" thickBot="1">
      <c r="A260" s="3">
        <v>2</v>
      </c>
      <c r="B260" s="16" t="s">
        <v>12</v>
      </c>
      <c r="C260" s="6" t="s">
        <v>6</v>
      </c>
    </row>
    <row r="261" spans="1:3" ht="16.5" thickBot="1">
      <c r="A261" s="3">
        <v>3</v>
      </c>
      <c r="B261" s="16" t="s">
        <v>13</v>
      </c>
      <c r="C261" s="6" t="s">
        <v>6</v>
      </c>
    </row>
    <row r="262" spans="1:3" ht="16.5" thickBot="1">
      <c r="A262" s="3">
        <v>4</v>
      </c>
      <c r="B262" s="16" t="s">
        <v>14</v>
      </c>
      <c r="C262" s="6" t="s">
        <v>6</v>
      </c>
    </row>
    <row r="263" spans="1:3" ht="16.5" thickBot="1">
      <c r="A263" s="3">
        <v>5</v>
      </c>
      <c r="B263" s="16" t="s">
        <v>15</v>
      </c>
      <c r="C263" s="6" t="s">
        <v>6</v>
      </c>
    </row>
    <row r="264" spans="1:3" ht="16.5" thickBot="1">
      <c r="A264" s="3">
        <v>6</v>
      </c>
      <c r="B264" s="16" t="s">
        <v>16</v>
      </c>
      <c r="C264" s="6" t="s">
        <v>6</v>
      </c>
    </row>
    <row r="265" spans="1:3" ht="16.5" thickBot="1">
      <c r="A265" s="3">
        <v>7</v>
      </c>
      <c r="B265" s="16" t="s">
        <v>17</v>
      </c>
      <c r="C265" s="6" t="s">
        <v>6</v>
      </c>
    </row>
    <row r="266" spans="1:3" ht="16.5" thickBot="1">
      <c r="A266" s="3">
        <v>8</v>
      </c>
      <c r="B266" s="16" t="s">
        <v>18</v>
      </c>
      <c r="C266" s="6" t="s">
        <v>6</v>
      </c>
    </row>
    <row r="267" spans="1:3" ht="16.5" thickBot="1">
      <c r="A267" s="3">
        <v>9</v>
      </c>
      <c r="B267" s="16" t="s">
        <v>19</v>
      </c>
      <c r="C267" s="6" t="s">
        <v>6</v>
      </c>
    </row>
    <row r="268" spans="1:3" ht="16.5" thickBot="1">
      <c r="A268" s="3">
        <v>10</v>
      </c>
      <c r="B268" s="16" t="s">
        <v>20</v>
      </c>
      <c r="C268" s="6" t="s">
        <v>6</v>
      </c>
    </row>
    <row r="269" spans="1:3" ht="16.5" thickBot="1">
      <c r="A269" s="3">
        <v>11</v>
      </c>
      <c r="B269" s="16" t="s">
        <v>21</v>
      </c>
      <c r="C269" s="6" t="s">
        <v>6</v>
      </c>
    </row>
    <row r="270" spans="1:3" ht="16.5" thickBot="1">
      <c r="A270" s="3">
        <v>12</v>
      </c>
      <c r="B270" s="16" t="s">
        <v>22</v>
      </c>
      <c r="C270" s="6" t="s">
        <v>6</v>
      </c>
    </row>
    <row r="271" spans="1:3" ht="16.5" thickBot="1">
      <c r="A271" s="3">
        <v>13</v>
      </c>
      <c r="B271" s="16" t="s">
        <v>23</v>
      </c>
      <c r="C271" s="6" t="s">
        <v>6</v>
      </c>
    </row>
    <row r="272" spans="1:3" ht="16.5" thickBot="1">
      <c r="A272" s="3">
        <v>14</v>
      </c>
      <c r="B272" s="16" t="s">
        <v>24</v>
      </c>
      <c r="C272" s="6" t="s">
        <v>6</v>
      </c>
    </row>
    <row r="273" spans="1:3" ht="16.5" thickBot="1">
      <c r="A273" s="35" t="s">
        <v>0</v>
      </c>
      <c r="B273" s="36"/>
      <c r="C273" s="33">
        <v>41747</v>
      </c>
    </row>
    <row r="274" spans="1:3" ht="19.5" thickBot="1">
      <c r="A274" s="4" t="s">
        <v>1</v>
      </c>
      <c r="B274" s="4" t="s">
        <v>2</v>
      </c>
      <c r="C274" s="5" t="s">
        <v>3</v>
      </c>
    </row>
    <row r="275" spans="1:3" ht="16.5" thickBot="1">
      <c r="A275" s="3">
        <v>1</v>
      </c>
      <c r="B275" s="16" t="s">
        <v>11</v>
      </c>
      <c r="C275" s="6" t="s">
        <v>10</v>
      </c>
    </row>
    <row r="276" spans="1:3" ht="16.5" thickBot="1">
      <c r="A276" s="3">
        <v>2</v>
      </c>
      <c r="B276" s="16" t="s">
        <v>12</v>
      </c>
      <c r="C276" s="6" t="s">
        <v>10</v>
      </c>
    </row>
    <row r="277" spans="1:3" ht="16.5" thickBot="1">
      <c r="A277" s="3">
        <v>3</v>
      </c>
      <c r="B277" s="16" t="s">
        <v>13</v>
      </c>
      <c r="C277" s="6" t="s">
        <v>10</v>
      </c>
    </row>
    <row r="278" spans="1:3" ht="16.5" thickBot="1">
      <c r="A278" s="3">
        <v>4</v>
      </c>
      <c r="B278" s="16" t="s">
        <v>14</v>
      </c>
      <c r="C278" s="6" t="s">
        <v>10</v>
      </c>
    </row>
    <row r="279" spans="1:3" ht="16.5" thickBot="1">
      <c r="A279" s="3">
        <v>5</v>
      </c>
      <c r="B279" s="16" t="s">
        <v>15</v>
      </c>
      <c r="C279" s="6" t="s">
        <v>10</v>
      </c>
    </row>
    <row r="280" spans="1:3" ht="16.5" thickBot="1">
      <c r="A280" s="3">
        <v>6</v>
      </c>
      <c r="B280" s="16" t="s">
        <v>16</v>
      </c>
      <c r="C280" s="6" t="s">
        <v>10</v>
      </c>
    </row>
    <row r="281" spans="1:3" ht="16.5" thickBot="1">
      <c r="A281" s="3">
        <v>7</v>
      </c>
      <c r="B281" s="16" t="s">
        <v>17</v>
      </c>
      <c r="C281" s="6" t="s">
        <v>10</v>
      </c>
    </row>
    <row r="282" spans="1:3" ht="16.5" thickBot="1">
      <c r="A282" s="3">
        <v>8</v>
      </c>
      <c r="B282" s="16" t="s">
        <v>18</v>
      </c>
      <c r="C282" s="6" t="s">
        <v>10</v>
      </c>
    </row>
    <row r="283" spans="1:3" ht="16.5" thickBot="1">
      <c r="A283" s="3">
        <v>9</v>
      </c>
      <c r="B283" s="16" t="s">
        <v>19</v>
      </c>
      <c r="C283" s="6" t="s">
        <v>10</v>
      </c>
    </row>
    <row r="284" spans="1:3" ht="16.5" thickBot="1">
      <c r="A284" s="3">
        <v>10</v>
      </c>
      <c r="B284" s="16" t="s">
        <v>20</v>
      </c>
      <c r="C284" s="6" t="s">
        <v>10</v>
      </c>
    </row>
    <row r="285" spans="1:3" ht="16.5" thickBot="1">
      <c r="A285" s="3">
        <v>11</v>
      </c>
      <c r="B285" s="16" t="s">
        <v>21</v>
      </c>
      <c r="C285" s="6" t="s">
        <v>10</v>
      </c>
    </row>
    <row r="286" spans="1:3" ht="16.5" thickBot="1">
      <c r="A286" s="3">
        <v>12</v>
      </c>
      <c r="B286" s="16" t="s">
        <v>22</v>
      </c>
      <c r="C286" s="6" t="s">
        <v>10</v>
      </c>
    </row>
    <row r="287" spans="1:3" ht="16.5" thickBot="1">
      <c r="A287" s="3">
        <v>13</v>
      </c>
      <c r="B287" s="16" t="s">
        <v>23</v>
      </c>
      <c r="C287" s="6" t="s">
        <v>10</v>
      </c>
    </row>
    <row r="288" spans="1:3" ht="16.5" thickBot="1">
      <c r="A288" s="3">
        <v>14</v>
      </c>
      <c r="B288" s="16" t="s">
        <v>24</v>
      </c>
      <c r="C288" s="6" t="s">
        <v>10</v>
      </c>
    </row>
    <row r="289" spans="1:3" ht="16.5" thickBot="1">
      <c r="A289" s="35" t="s">
        <v>0</v>
      </c>
      <c r="B289" s="36"/>
      <c r="C289" s="33">
        <v>41748</v>
      </c>
    </row>
    <row r="290" spans="1:3" ht="19.5" thickBot="1">
      <c r="A290" s="4" t="s">
        <v>1</v>
      </c>
      <c r="B290" s="4" t="s">
        <v>2</v>
      </c>
      <c r="C290" s="5" t="s">
        <v>3</v>
      </c>
    </row>
    <row r="291" spans="1:3" ht="16.5" thickBot="1">
      <c r="A291" s="3">
        <v>1</v>
      </c>
      <c r="B291" s="16" t="s">
        <v>11</v>
      </c>
      <c r="C291" s="6" t="s">
        <v>10</v>
      </c>
    </row>
    <row r="292" spans="1:3" ht="16.5" thickBot="1">
      <c r="A292" s="3">
        <v>2</v>
      </c>
      <c r="B292" s="16" t="s">
        <v>12</v>
      </c>
      <c r="C292" s="6" t="s">
        <v>10</v>
      </c>
    </row>
    <row r="293" spans="1:3" ht="16.5" thickBot="1">
      <c r="A293" s="3">
        <v>3</v>
      </c>
      <c r="B293" s="16" t="s">
        <v>13</v>
      </c>
      <c r="C293" s="6" t="s">
        <v>10</v>
      </c>
    </row>
    <row r="294" spans="1:3" ht="16.5" thickBot="1">
      <c r="A294" s="3">
        <v>4</v>
      </c>
      <c r="B294" s="16" t="s">
        <v>14</v>
      </c>
      <c r="C294" s="6" t="s">
        <v>10</v>
      </c>
    </row>
    <row r="295" spans="1:3" ht="16.5" thickBot="1">
      <c r="A295" s="3">
        <v>5</v>
      </c>
      <c r="B295" s="16" t="s">
        <v>15</v>
      </c>
      <c r="C295" s="6" t="s">
        <v>10</v>
      </c>
    </row>
    <row r="296" spans="1:3" ht="16.5" thickBot="1">
      <c r="A296" s="3">
        <v>6</v>
      </c>
      <c r="B296" s="16" t="s">
        <v>16</v>
      </c>
      <c r="C296" s="6" t="s">
        <v>10</v>
      </c>
    </row>
    <row r="297" spans="1:3" ht="16.5" thickBot="1">
      <c r="A297" s="3">
        <v>7</v>
      </c>
      <c r="B297" s="16" t="s">
        <v>17</v>
      </c>
      <c r="C297" s="6" t="s">
        <v>10</v>
      </c>
    </row>
    <row r="298" spans="1:3" ht="16.5" thickBot="1">
      <c r="A298" s="3">
        <v>8</v>
      </c>
      <c r="B298" s="16" t="s">
        <v>18</v>
      </c>
      <c r="C298" s="6" t="s">
        <v>10</v>
      </c>
    </row>
    <row r="299" spans="1:3" ht="16.5" thickBot="1">
      <c r="A299" s="3">
        <v>9</v>
      </c>
      <c r="B299" s="16" t="s">
        <v>19</v>
      </c>
      <c r="C299" s="6" t="s">
        <v>10</v>
      </c>
    </row>
    <row r="300" spans="1:3" ht="16.5" thickBot="1">
      <c r="A300" s="3">
        <v>10</v>
      </c>
      <c r="B300" s="16" t="s">
        <v>20</v>
      </c>
      <c r="C300" s="6" t="s">
        <v>10</v>
      </c>
    </row>
    <row r="301" spans="1:3" ht="16.5" thickBot="1">
      <c r="A301" s="3">
        <v>11</v>
      </c>
      <c r="B301" s="16" t="s">
        <v>21</v>
      </c>
      <c r="C301" s="6" t="s">
        <v>10</v>
      </c>
    </row>
    <row r="302" spans="1:3" ht="16.5" thickBot="1">
      <c r="A302" s="3">
        <v>12</v>
      </c>
      <c r="B302" s="16" t="s">
        <v>22</v>
      </c>
      <c r="C302" s="6" t="s">
        <v>10</v>
      </c>
    </row>
    <row r="303" spans="1:3" ht="16.5" thickBot="1">
      <c r="A303" s="3">
        <v>13</v>
      </c>
      <c r="B303" s="16" t="s">
        <v>23</v>
      </c>
      <c r="C303" s="6" t="s">
        <v>10</v>
      </c>
    </row>
    <row r="304" spans="1:3" ht="16.5" thickBot="1">
      <c r="A304" s="3">
        <v>14</v>
      </c>
      <c r="B304" s="16" t="s">
        <v>24</v>
      </c>
      <c r="C304" s="6" t="s">
        <v>10</v>
      </c>
    </row>
    <row r="305" spans="1:3" ht="16.5" thickBot="1">
      <c r="A305" s="35" t="s">
        <v>0</v>
      </c>
      <c r="B305" s="36"/>
      <c r="C305" s="33">
        <v>41749</v>
      </c>
    </row>
    <row r="306" spans="1:3" ht="19.5" thickBot="1">
      <c r="A306" s="4" t="s">
        <v>1</v>
      </c>
      <c r="B306" s="4" t="s">
        <v>2</v>
      </c>
      <c r="C306" s="5" t="s">
        <v>3</v>
      </c>
    </row>
    <row r="307" spans="1:3" ht="16.5" thickBot="1">
      <c r="A307" s="3">
        <v>1</v>
      </c>
      <c r="B307" s="16" t="s">
        <v>11</v>
      </c>
      <c r="C307" s="6" t="s">
        <v>10</v>
      </c>
    </row>
    <row r="308" spans="1:3" ht="16.5" thickBot="1">
      <c r="A308" s="3">
        <v>2</v>
      </c>
      <c r="B308" s="16" t="s">
        <v>12</v>
      </c>
      <c r="C308" s="6" t="s">
        <v>10</v>
      </c>
    </row>
    <row r="309" spans="1:3" ht="16.5" thickBot="1">
      <c r="A309" s="3">
        <v>3</v>
      </c>
      <c r="B309" s="16" t="s">
        <v>13</v>
      </c>
      <c r="C309" s="6" t="s">
        <v>10</v>
      </c>
    </row>
    <row r="310" spans="1:3" ht="16.5" thickBot="1">
      <c r="A310" s="3">
        <v>4</v>
      </c>
      <c r="B310" s="16" t="s">
        <v>14</v>
      </c>
      <c r="C310" s="6" t="s">
        <v>10</v>
      </c>
    </row>
    <row r="311" spans="1:3" ht="16.5" thickBot="1">
      <c r="A311" s="3">
        <v>5</v>
      </c>
      <c r="B311" s="16" t="s">
        <v>15</v>
      </c>
      <c r="C311" s="6" t="s">
        <v>10</v>
      </c>
    </row>
    <row r="312" spans="1:3" ht="16.5" thickBot="1">
      <c r="A312" s="3">
        <v>6</v>
      </c>
      <c r="B312" s="16" t="s">
        <v>16</v>
      </c>
      <c r="C312" s="6" t="s">
        <v>10</v>
      </c>
    </row>
    <row r="313" spans="1:3" ht="16.5" thickBot="1">
      <c r="A313" s="3">
        <v>7</v>
      </c>
      <c r="B313" s="16" t="s">
        <v>17</v>
      </c>
      <c r="C313" s="6" t="s">
        <v>10</v>
      </c>
    </row>
    <row r="314" spans="1:3" ht="16.5" thickBot="1">
      <c r="A314" s="3">
        <v>8</v>
      </c>
      <c r="B314" s="16" t="s">
        <v>18</v>
      </c>
      <c r="C314" s="6" t="s">
        <v>10</v>
      </c>
    </row>
    <row r="315" spans="1:3" ht="16.5" thickBot="1">
      <c r="A315" s="3">
        <v>9</v>
      </c>
      <c r="B315" s="16" t="s">
        <v>19</v>
      </c>
      <c r="C315" s="6" t="s">
        <v>10</v>
      </c>
    </row>
    <row r="316" spans="1:3" ht="16.5" thickBot="1">
      <c r="A316" s="3">
        <v>10</v>
      </c>
      <c r="B316" s="16" t="s">
        <v>20</v>
      </c>
      <c r="C316" s="6" t="s">
        <v>10</v>
      </c>
    </row>
    <row r="317" spans="1:3" ht="16.5" thickBot="1">
      <c r="A317" s="3">
        <v>11</v>
      </c>
      <c r="B317" s="16" t="s">
        <v>21</v>
      </c>
      <c r="C317" s="6" t="s">
        <v>10</v>
      </c>
    </row>
    <row r="318" spans="1:3" ht="16.5" thickBot="1">
      <c r="A318" s="3">
        <v>12</v>
      </c>
      <c r="B318" s="16" t="s">
        <v>22</v>
      </c>
      <c r="C318" s="6" t="s">
        <v>10</v>
      </c>
    </row>
    <row r="319" spans="1:3" ht="16.5" thickBot="1">
      <c r="A319" s="3">
        <v>13</v>
      </c>
      <c r="B319" s="16" t="s">
        <v>23</v>
      </c>
      <c r="C319" s="6" t="s">
        <v>10</v>
      </c>
    </row>
    <row r="320" spans="1:3" ht="16.5" thickBot="1">
      <c r="A320" s="3">
        <v>14</v>
      </c>
      <c r="B320" s="16" t="s">
        <v>24</v>
      </c>
      <c r="C320" s="6" t="s">
        <v>10</v>
      </c>
    </row>
    <row r="321" spans="1:3" ht="16.5" thickBot="1">
      <c r="A321" s="35" t="s">
        <v>0</v>
      </c>
      <c r="B321" s="36"/>
      <c r="C321" s="33">
        <v>41750</v>
      </c>
    </row>
    <row r="322" spans="1:3" ht="19.5" thickBot="1">
      <c r="A322" s="4" t="s">
        <v>1</v>
      </c>
      <c r="B322" s="4" t="s">
        <v>2</v>
      </c>
      <c r="C322" s="5" t="s">
        <v>3</v>
      </c>
    </row>
    <row r="323" spans="1:3" ht="16.5" thickBot="1">
      <c r="A323" s="3">
        <v>1</v>
      </c>
      <c r="B323" s="16" t="s">
        <v>11</v>
      </c>
      <c r="C323" s="6" t="s">
        <v>7</v>
      </c>
    </row>
    <row r="324" spans="1:3" ht="16.5" thickBot="1">
      <c r="A324" s="3">
        <v>2</v>
      </c>
      <c r="B324" s="16" t="s">
        <v>12</v>
      </c>
      <c r="C324" s="6" t="s">
        <v>7</v>
      </c>
    </row>
    <row r="325" spans="1:3" ht="16.5" thickBot="1">
      <c r="A325" s="3">
        <v>3</v>
      </c>
      <c r="B325" s="16" t="s">
        <v>13</v>
      </c>
      <c r="C325" s="6" t="s">
        <v>7</v>
      </c>
    </row>
    <row r="326" spans="1:3" ht="16.5" thickBot="1">
      <c r="A326" s="3">
        <v>4</v>
      </c>
      <c r="B326" s="16" t="s">
        <v>14</v>
      </c>
      <c r="C326" s="6" t="s">
        <v>7</v>
      </c>
    </row>
    <row r="327" spans="1:3" ht="16.5" thickBot="1">
      <c r="A327" s="3">
        <v>5</v>
      </c>
      <c r="B327" s="16" t="s">
        <v>15</v>
      </c>
      <c r="C327" s="6" t="s">
        <v>7</v>
      </c>
    </row>
    <row r="328" spans="1:3" ht="16.5" thickBot="1">
      <c r="A328" s="3">
        <v>6</v>
      </c>
      <c r="B328" s="16" t="s">
        <v>16</v>
      </c>
      <c r="C328" s="6" t="s">
        <v>7</v>
      </c>
    </row>
    <row r="329" spans="1:3" ht="16.5" thickBot="1">
      <c r="A329" s="3">
        <v>7</v>
      </c>
      <c r="B329" s="16" t="s">
        <v>17</v>
      </c>
      <c r="C329" s="6" t="s">
        <v>7</v>
      </c>
    </row>
    <row r="330" spans="1:3" ht="16.5" thickBot="1">
      <c r="A330" s="3">
        <v>8</v>
      </c>
      <c r="B330" s="16" t="s">
        <v>18</v>
      </c>
      <c r="C330" s="6" t="s">
        <v>7</v>
      </c>
    </row>
    <row r="331" spans="1:3" ht="16.5" thickBot="1">
      <c r="A331" s="3">
        <v>9</v>
      </c>
      <c r="B331" s="16" t="s">
        <v>19</v>
      </c>
      <c r="C331" s="6" t="s">
        <v>7</v>
      </c>
    </row>
    <row r="332" spans="1:3" ht="16.5" thickBot="1">
      <c r="A332" s="3">
        <v>10</v>
      </c>
      <c r="B332" s="16" t="s">
        <v>20</v>
      </c>
      <c r="C332" s="6" t="s">
        <v>7</v>
      </c>
    </row>
    <row r="333" spans="1:3" ht="16.5" thickBot="1">
      <c r="A333" s="3">
        <v>11</v>
      </c>
      <c r="B333" s="16" t="s">
        <v>21</v>
      </c>
      <c r="C333" s="6" t="s">
        <v>7</v>
      </c>
    </row>
    <row r="334" spans="1:3" ht="16.5" thickBot="1">
      <c r="A334" s="3">
        <v>12</v>
      </c>
      <c r="B334" s="16" t="s">
        <v>22</v>
      </c>
      <c r="C334" s="6" t="s">
        <v>7</v>
      </c>
    </row>
    <row r="335" spans="1:3" ht="16.5" thickBot="1">
      <c r="A335" s="3">
        <v>13</v>
      </c>
      <c r="B335" s="16" t="s">
        <v>23</v>
      </c>
      <c r="C335" s="6" t="s">
        <v>7</v>
      </c>
    </row>
    <row r="336" spans="1:3" ht="16.5" thickBot="1">
      <c r="A336" s="3">
        <v>14</v>
      </c>
      <c r="B336" s="16" t="s">
        <v>24</v>
      </c>
      <c r="C336" s="6" t="s">
        <v>7</v>
      </c>
    </row>
    <row r="337" spans="1:3" ht="16.5" thickBot="1">
      <c r="A337" s="35" t="s">
        <v>0</v>
      </c>
      <c r="B337" s="36"/>
      <c r="C337" s="33">
        <v>41751</v>
      </c>
    </row>
    <row r="338" spans="1:3" ht="19.5" thickBot="1">
      <c r="A338" s="4" t="s">
        <v>1</v>
      </c>
      <c r="B338" s="4" t="s">
        <v>2</v>
      </c>
      <c r="C338" s="5" t="s">
        <v>3</v>
      </c>
    </row>
    <row r="339" spans="1:3" ht="16.5" thickBot="1">
      <c r="A339" s="3">
        <v>1</v>
      </c>
      <c r="B339" s="16" t="s">
        <v>11</v>
      </c>
      <c r="C339" s="6" t="s">
        <v>7</v>
      </c>
    </row>
    <row r="340" spans="1:3" ht="16.5" thickBot="1">
      <c r="A340" s="3">
        <v>2</v>
      </c>
      <c r="B340" s="16" t="s">
        <v>12</v>
      </c>
      <c r="C340" s="6" t="s">
        <v>7</v>
      </c>
    </row>
    <row r="341" spans="1:3" ht="16.5" thickBot="1">
      <c r="A341" s="3">
        <v>3</v>
      </c>
      <c r="B341" s="16" t="s">
        <v>13</v>
      </c>
      <c r="C341" s="6" t="s">
        <v>7</v>
      </c>
    </row>
    <row r="342" spans="1:3" ht="16.5" thickBot="1">
      <c r="A342" s="3">
        <v>4</v>
      </c>
      <c r="B342" s="16" t="s">
        <v>14</v>
      </c>
      <c r="C342" s="6" t="s">
        <v>7</v>
      </c>
    </row>
    <row r="343" spans="1:3" ht="16.5" thickBot="1">
      <c r="A343" s="3">
        <v>5</v>
      </c>
      <c r="B343" s="16" t="s">
        <v>15</v>
      </c>
      <c r="C343" s="6" t="s">
        <v>7</v>
      </c>
    </row>
    <row r="344" spans="1:3" ht="16.5" thickBot="1">
      <c r="A344" s="3">
        <v>6</v>
      </c>
      <c r="B344" s="16" t="s">
        <v>16</v>
      </c>
      <c r="C344" s="6" t="s">
        <v>7</v>
      </c>
    </row>
    <row r="345" spans="1:3" ht="16.5" thickBot="1">
      <c r="A345" s="3">
        <v>7</v>
      </c>
      <c r="B345" s="16" t="s">
        <v>17</v>
      </c>
      <c r="C345" s="6" t="s">
        <v>7</v>
      </c>
    </row>
    <row r="346" spans="1:3" ht="16.5" thickBot="1">
      <c r="A346" s="3">
        <v>8</v>
      </c>
      <c r="B346" s="16" t="s">
        <v>18</v>
      </c>
      <c r="C346" s="6" t="s">
        <v>7</v>
      </c>
    </row>
    <row r="347" spans="1:3" ht="16.5" thickBot="1">
      <c r="A347" s="3">
        <v>9</v>
      </c>
      <c r="B347" s="16" t="s">
        <v>19</v>
      </c>
      <c r="C347" s="6" t="s">
        <v>7</v>
      </c>
    </row>
    <row r="348" spans="1:3" ht="16.5" thickBot="1">
      <c r="A348" s="3">
        <v>10</v>
      </c>
      <c r="B348" s="16" t="s">
        <v>20</v>
      </c>
      <c r="C348" s="6" t="s">
        <v>7</v>
      </c>
    </row>
    <row r="349" spans="1:3" ht="16.5" thickBot="1">
      <c r="A349" s="3">
        <v>11</v>
      </c>
      <c r="B349" s="16" t="s">
        <v>21</v>
      </c>
      <c r="C349" s="6" t="s">
        <v>7</v>
      </c>
    </row>
    <row r="350" spans="1:3" ht="16.5" thickBot="1">
      <c r="A350" s="3">
        <v>12</v>
      </c>
      <c r="B350" s="16" t="s">
        <v>22</v>
      </c>
      <c r="C350" s="6" t="s">
        <v>7</v>
      </c>
    </row>
    <row r="351" spans="1:3" ht="16.5" thickBot="1">
      <c r="A351" s="3">
        <v>13</v>
      </c>
      <c r="B351" s="16" t="s">
        <v>23</v>
      </c>
      <c r="C351" s="6" t="s">
        <v>7</v>
      </c>
    </row>
    <row r="352" spans="1:3" ht="16.5" thickBot="1">
      <c r="A352" s="3">
        <v>14</v>
      </c>
      <c r="B352" s="16" t="s">
        <v>24</v>
      </c>
      <c r="C352" s="6" t="s">
        <v>7</v>
      </c>
    </row>
    <row r="353" spans="1:3" ht="16.5" thickBot="1">
      <c r="A353" s="35" t="s">
        <v>0</v>
      </c>
      <c r="B353" s="36"/>
      <c r="C353" s="33">
        <v>41752</v>
      </c>
    </row>
    <row r="354" spans="1:3" ht="19.5" thickBot="1">
      <c r="A354" s="4" t="s">
        <v>1</v>
      </c>
      <c r="B354" s="4" t="s">
        <v>2</v>
      </c>
      <c r="C354" s="5" t="s">
        <v>3</v>
      </c>
    </row>
    <row r="355" spans="1:3" ht="16.5" thickBot="1">
      <c r="A355" s="3">
        <v>1</v>
      </c>
      <c r="B355" s="16" t="s">
        <v>11</v>
      </c>
      <c r="C355" s="6" t="s">
        <v>25</v>
      </c>
    </row>
    <row r="356" spans="1:3" ht="16.5" thickBot="1">
      <c r="A356" s="3">
        <v>2</v>
      </c>
      <c r="B356" s="16" t="s">
        <v>12</v>
      </c>
      <c r="C356" s="6" t="s">
        <v>25</v>
      </c>
    </row>
    <row r="357" spans="1:3" ht="16.5" thickBot="1">
      <c r="A357" s="3">
        <v>3</v>
      </c>
      <c r="B357" s="16" t="s">
        <v>13</v>
      </c>
      <c r="C357" s="6" t="s">
        <v>25</v>
      </c>
    </row>
    <row r="358" spans="1:3" ht="16.5" thickBot="1">
      <c r="A358" s="3">
        <v>4</v>
      </c>
      <c r="B358" s="16" t="s">
        <v>14</v>
      </c>
      <c r="C358" s="6" t="s">
        <v>25</v>
      </c>
    </row>
    <row r="359" spans="1:3" ht="16.5" thickBot="1">
      <c r="A359" s="3">
        <v>5</v>
      </c>
      <c r="B359" s="16" t="s">
        <v>15</v>
      </c>
      <c r="C359" s="6" t="s">
        <v>25</v>
      </c>
    </row>
    <row r="360" spans="1:3" ht="16.5" thickBot="1">
      <c r="A360" s="3">
        <v>6</v>
      </c>
      <c r="B360" s="16" t="s">
        <v>16</v>
      </c>
      <c r="C360" s="6" t="s">
        <v>25</v>
      </c>
    </row>
    <row r="361" spans="1:3" ht="16.5" thickBot="1">
      <c r="A361" s="3">
        <v>7</v>
      </c>
      <c r="B361" s="16" t="s">
        <v>17</v>
      </c>
      <c r="C361" s="6" t="s">
        <v>25</v>
      </c>
    </row>
    <row r="362" spans="1:3" ht="16.5" thickBot="1">
      <c r="A362" s="3">
        <v>8</v>
      </c>
      <c r="B362" s="16" t="s">
        <v>18</v>
      </c>
      <c r="C362" s="6" t="s">
        <v>25</v>
      </c>
    </row>
    <row r="363" spans="1:3" ht="16.5" thickBot="1">
      <c r="A363" s="3">
        <v>9</v>
      </c>
      <c r="B363" s="16" t="s">
        <v>19</v>
      </c>
      <c r="C363" s="6" t="s">
        <v>25</v>
      </c>
    </row>
    <row r="364" spans="1:3" ht="16.5" thickBot="1">
      <c r="A364" s="3">
        <v>10</v>
      </c>
      <c r="B364" s="16" t="s">
        <v>20</v>
      </c>
      <c r="C364" s="6" t="s">
        <v>25</v>
      </c>
    </row>
    <row r="365" spans="1:3" ht="16.5" thickBot="1">
      <c r="A365" s="3">
        <v>11</v>
      </c>
      <c r="B365" s="16" t="s">
        <v>21</v>
      </c>
      <c r="C365" s="6" t="s">
        <v>25</v>
      </c>
    </row>
    <row r="366" spans="1:3" ht="16.5" thickBot="1">
      <c r="A366" s="3">
        <v>12</v>
      </c>
      <c r="B366" s="16" t="s">
        <v>22</v>
      </c>
      <c r="C366" s="6" t="s">
        <v>25</v>
      </c>
    </row>
    <row r="367" spans="1:3" ht="16.5" thickBot="1">
      <c r="A367" s="3">
        <v>13</v>
      </c>
      <c r="B367" s="16" t="s">
        <v>23</v>
      </c>
      <c r="C367" s="6" t="s">
        <v>25</v>
      </c>
    </row>
    <row r="368" spans="1:3" ht="16.5" thickBot="1">
      <c r="A368" s="3">
        <v>14</v>
      </c>
      <c r="B368" s="16" t="s">
        <v>24</v>
      </c>
      <c r="C368" s="6" t="s">
        <v>25</v>
      </c>
    </row>
    <row r="369" spans="1:3" ht="16.5" thickBot="1">
      <c r="A369" s="35" t="s">
        <v>0</v>
      </c>
      <c r="B369" s="36"/>
      <c r="C369" s="33">
        <v>41753</v>
      </c>
    </row>
    <row r="370" spans="1:3" ht="19.5" thickBot="1">
      <c r="A370" s="4" t="s">
        <v>1</v>
      </c>
      <c r="B370" s="4" t="s">
        <v>2</v>
      </c>
      <c r="C370" s="5" t="s">
        <v>3</v>
      </c>
    </row>
    <row r="371" spans="1:3" ht="16.5" thickBot="1">
      <c r="A371" s="3">
        <v>1</v>
      </c>
      <c r="B371" s="16" t="s">
        <v>11</v>
      </c>
      <c r="C371" s="6" t="s">
        <v>5</v>
      </c>
    </row>
    <row r="372" spans="1:3" ht="16.5" thickBot="1">
      <c r="A372" s="3">
        <v>2</v>
      </c>
      <c r="B372" s="16" t="s">
        <v>12</v>
      </c>
      <c r="C372" s="6" t="s">
        <v>5</v>
      </c>
    </row>
    <row r="373" spans="1:3" ht="16.5" thickBot="1">
      <c r="A373" s="3">
        <v>3</v>
      </c>
      <c r="B373" s="16" t="s">
        <v>13</v>
      </c>
      <c r="C373" s="6" t="s">
        <v>5</v>
      </c>
    </row>
    <row r="374" spans="1:3" ht="16.5" thickBot="1">
      <c r="A374" s="3">
        <v>4</v>
      </c>
      <c r="B374" s="16" t="s">
        <v>14</v>
      </c>
      <c r="C374" s="6" t="s">
        <v>5</v>
      </c>
    </row>
    <row r="375" spans="1:3" ht="16.5" thickBot="1">
      <c r="A375" s="3">
        <v>5</v>
      </c>
      <c r="B375" s="16" t="s">
        <v>15</v>
      </c>
      <c r="C375" s="6" t="s">
        <v>5</v>
      </c>
    </row>
    <row r="376" spans="1:3" ht="16.5" thickBot="1">
      <c r="A376" s="3">
        <v>6</v>
      </c>
      <c r="B376" s="16" t="s">
        <v>16</v>
      </c>
      <c r="C376" s="6" t="s">
        <v>5</v>
      </c>
    </row>
    <row r="377" spans="1:3" ht="16.5" thickBot="1">
      <c r="A377" s="3">
        <v>7</v>
      </c>
      <c r="B377" s="16" t="s">
        <v>17</v>
      </c>
      <c r="C377" s="6" t="s">
        <v>5</v>
      </c>
    </row>
    <row r="378" spans="1:3" ht="16.5" thickBot="1">
      <c r="A378" s="3">
        <v>8</v>
      </c>
      <c r="B378" s="16" t="s">
        <v>18</v>
      </c>
      <c r="C378" s="6" t="s">
        <v>5</v>
      </c>
    </row>
    <row r="379" spans="1:3" ht="16.5" thickBot="1">
      <c r="A379" s="3">
        <v>9</v>
      </c>
      <c r="B379" s="16" t="s">
        <v>19</v>
      </c>
      <c r="C379" s="6" t="s">
        <v>5</v>
      </c>
    </row>
    <row r="380" spans="1:3" ht="16.5" thickBot="1">
      <c r="A380" s="3">
        <v>10</v>
      </c>
      <c r="B380" s="16" t="s">
        <v>20</v>
      </c>
      <c r="C380" s="6" t="s">
        <v>5</v>
      </c>
    </row>
    <row r="381" spans="1:3" ht="16.5" thickBot="1">
      <c r="A381" s="3">
        <v>11</v>
      </c>
      <c r="B381" s="16" t="s">
        <v>21</v>
      </c>
      <c r="C381" s="6" t="s">
        <v>5</v>
      </c>
    </row>
    <row r="382" spans="1:3" ht="16.5" thickBot="1">
      <c r="A382" s="3">
        <v>12</v>
      </c>
      <c r="B382" s="16" t="s">
        <v>22</v>
      </c>
      <c r="C382" s="6" t="s">
        <v>5</v>
      </c>
    </row>
    <row r="383" spans="1:3" ht="16.5" thickBot="1">
      <c r="A383" s="3">
        <v>13</v>
      </c>
      <c r="B383" s="16" t="s">
        <v>23</v>
      </c>
      <c r="C383" s="6" t="s">
        <v>5</v>
      </c>
    </row>
    <row r="384" spans="1:3" ht="16.5" thickBot="1">
      <c r="A384" s="3">
        <v>14</v>
      </c>
      <c r="B384" s="16" t="s">
        <v>24</v>
      </c>
      <c r="C384" s="6" t="s">
        <v>5</v>
      </c>
    </row>
    <row r="385" spans="1:3" ht="16.5" thickBot="1">
      <c r="A385" s="35" t="s">
        <v>0</v>
      </c>
      <c r="B385" s="36"/>
      <c r="C385" s="33">
        <v>41754</v>
      </c>
    </row>
    <row r="386" spans="1:3" ht="19.5" thickBot="1">
      <c r="A386" s="4" t="s">
        <v>1</v>
      </c>
      <c r="B386" s="4" t="s">
        <v>2</v>
      </c>
      <c r="C386" s="5" t="s">
        <v>3</v>
      </c>
    </row>
    <row r="387" spans="1:3" ht="16.5" thickBot="1">
      <c r="A387" s="3">
        <v>1</v>
      </c>
      <c r="B387" s="16" t="s">
        <v>11</v>
      </c>
      <c r="C387" s="6" t="s">
        <v>10</v>
      </c>
    </row>
    <row r="388" spans="1:3" ht="16.5" thickBot="1">
      <c r="A388" s="3">
        <v>2</v>
      </c>
      <c r="B388" s="16" t="s">
        <v>12</v>
      </c>
      <c r="C388" s="6" t="s">
        <v>10</v>
      </c>
    </row>
    <row r="389" spans="1:3" ht="16.5" thickBot="1">
      <c r="A389" s="3">
        <v>3</v>
      </c>
      <c r="B389" s="16" t="s">
        <v>13</v>
      </c>
      <c r="C389" s="6" t="s">
        <v>10</v>
      </c>
    </row>
    <row r="390" spans="1:3" ht="16.5" thickBot="1">
      <c r="A390" s="3">
        <v>4</v>
      </c>
      <c r="B390" s="16" t="s">
        <v>14</v>
      </c>
      <c r="C390" s="6" t="s">
        <v>10</v>
      </c>
    </row>
    <row r="391" spans="1:3" ht="16.5" thickBot="1">
      <c r="A391" s="3">
        <v>5</v>
      </c>
      <c r="B391" s="16" t="s">
        <v>15</v>
      </c>
      <c r="C391" s="6" t="s">
        <v>10</v>
      </c>
    </row>
    <row r="392" spans="1:3" ht="16.5" thickBot="1">
      <c r="A392" s="3">
        <v>6</v>
      </c>
      <c r="B392" s="16" t="s">
        <v>16</v>
      </c>
      <c r="C392" s="6" t="s">
        <v>10</v>
      </c>
    </row>
    <row r="393" spans="1:3" ht="16.5" thickBot="1">
      <c r="A393" s="3">
        <v>7</v>
      </c>
      <c r="B393" s="16" t="s">
        <v>17</v>
      </c>
      <c r="C393" s="6" t="s">
        <v>10</v>
      </c>
    </row>
    <row r="394" spans="1:3" ht="16.5" thickBot="1">
      <c r="A394" s="3">
        <v>8</v>
      </c>
      <c r="B394" s="16" t="s">
        <v>18</v>
      </c>
      <c r="C394" s="6" t="s">
        <v>10</v>
      </c>
    </row>
    <row r="395" spans="1:3" ht="16.5" thickBot="1">
      <c r="A395" s="3">
        <v>9</v>
      </c>
      <c r="B395" s="16" t="s">
        <v>19</v>
      </c>
      <c r="C395" s="6" t="s">
        <v>10</v>
      </c>
    </row>
    <row r="396" spans="1:3" ht="16.5" thickBot="1">
      <c r="A396" s="3">
        <v>10</v>
      </c>
      <c r="B396" s="16" t="s">
        <v>20</v>
      </c>
      <c r="C396" s="6" t="s">
        <v>10</v>
      </c>
    </row>
    <row r="397" spans="1:3" ht="16.5" thickBot="1">
      <c r="A397" s="3">
        <v>11</v>
      </c>
      <c r="B397" s="16" t="s">
        <v>21</v>
      </c>
      <c r="C397" s="6" t="s">
        <v>10</v>
      </c>
    </row>
    <row r="398" spans="1:3" ht="16.5" thickBot="1">
      <c r="A398" s="3">
        <v>12</v>
      </c>
      <c r="B398" s="16" t="s">
        <v>22</v>
      </c>
      <c r="C398" s="6" t="s">
        <v>10</v>
      </c>
    </row>
    <row r="399" spans="1:3" ht="16.5" thickBot="1">
      <c r="A399" s="3">
        <v>13</v>
      </c>
      <c r="B399" s="16" t="s">
        <v>23</v>
      </c>
      <c r="C399" s="6" t="s">
        <v>10</v>
      </c>
    </row>
    <row r="400" spans="1:3" ht="16.5" thickBot="1">
      <c r="A400" s="3">
        <v>14</v>
      </c>
      <c r="B400" s="16" t="s">
        <v>24</v>
      </c>
      <c r="C400" s="6" t="s">
        <v>10</v>
      </c>
    </row>
    <row r="401" spans="1:3" ht="16.5" thickBot="1">
      <c r="A401" s="35" t="s">
        <v>0</v>
      </c>
      <c r="B401" s="36"/>
      <c r="C401" s="33">
        <v>41755</v>
      </c>
    </row>
    <row r="402" spans="1:3" ht="19.5" thickBot="1">
      <c r="A402" s="4" t="s">
        <v>1</v>
      </c>
      <c r="B402" s="4" t="s">
        <v>2</v>
      </c>
      <c r="C402" s="5" t="s">
        <v>3</v>
      </c>
    </row>
    <row r="403" spans="1:3" ht="16.5" thickBot="1">
      <c r="A403" s="3">
        <v>1</v>
      </c>
      <c r="B403" s="16" t="s">
        <v>11</v>
      </c>
      <c r="C403" s="6" t="s">
        <v>7</v>
      </c>
    </row>
    <row r="404" spans="1:3" ht="16.5" thickBot="1">
      <c r="A404" s="3">
        <v>2</v>
      </c>
      <c r="B404" s="16" t="s">
        <v>12</v>
      </c>
      <c r="C404" s="6" t="s">
        <v>7</v>
      </c>
    </row>
    <row r="405" spans="1:3" ht="16.5" thickBot="1">
      <c r="A405" s="3">
        <v>3</v>
      </c>
      <c r="B405" s="16" t="s">
        <v>13</v>
      </c>
      <c r="C405" s="6" t="s">
        <v>7</v>
      </c>
    </row>
    <row r="406" spans="1:3" ht="16.5" thickBot="1">
      <c r="A406" s="3">
        <v>4</v>
      </c>
      <c r="B406" s="16" t="s">
        <v>14</v>
      </c>
      <c r="C406" s="6" t="s">
        <v>7</v>
      </c>
    </row>
    <row r="407" spans="1:3" ht="16.5" thickBot="1">
      <c r="A407" s="3">
        <v>5</v>
      </c>
      <c r="B407" s="16" t="s">
        <v>15</v>
      </c>
      <c r="C407" s="6" t="s">
        <v>7</v>
      </c>
    </row>
    <row r="408" spans="1:3" ht="16.5" thickBot="1">
      <c r="A408" s="3">
        <v>6</v>
      </c>
      <c r="B408" s="16" t="s">
        <v>16</v>
      </c>
      <c r="C408" s="6" t="s">
        <v>7</v>
      </c>
    </row>
    <row r="409" spans="1:3" ht="16.5" thickBot="1">
      <c r="A409" s="3">
        <v>7</v>
      </c>
      <c r="B409" s="16" t="s">
        <v>17</v>
      </c>
      <c r="C409" s="6" t="s">
        <v>7</v>
      </c>
    </row>
    <row r="410" spans="1:3" ht="16.5" thickBot="1">
      <c r="A410" s="3">
        <v>8</v>
      </c>
      <c r="B410" s="16" t="s">
        <v>18</v>
      </c>
      <c r="C410" s="6" t="s">
        <v>7</v>
      </c>
    </row>
    <row r="411" spans="1:3" ht="16.5" thickBot="1">
      <c r="A411" s="3">
        <v>9</v>
      </c>
      <c r="B411" s="16" t="s">
        <v>19</v>
      </c>
      <c r="C411" s="6" t="s">
        <v>7</v>
      </c>
    </row>
    <row r="412" spans="1:3" ht="16.5" thickBot="1">
      <c r="A412" s="3">
        <v>10</v>
      </c>
      <c r="B412" s="16" t="s">
        <v>20</v>
      </c>
      <c r="C412" s="6" t="s">
        <v>7</v>
      </c>
    </row>
    <row r="413" spans="1:3" ht="16.5" thickBot="1">
      <c r="A413" s="3">
        <v>11</v>
      </c>
      <c r="B413" s="16" t="s">
        <v>21</v>
      </c>
      <c r="C413" s="6" t="s">
        <v>7</v>
      </c>
    </row>
    <row r="414" spans="1:3" ht="16.5" thickBot="1">
      <c r="A414" s="3">
        <v>12</v>
      </c>
      <c r="B414" s="16" t="s">
        <v>22</v>
      </c>
      <c r="C414" s="6" t="s">
        <v>7</v>
      </c>
    </row>
    <row r="415" spans="1:3" ht="16.5" thickBot="1">
      <c r="A415" s="3">
        <v>13</v>
      </c>
      <c r="B415" s="16" t="s">
        <v>23</v>
      </c>
      <c r="C415" s="6" t="s">
        <v>7</v>
      </c>
    </row>
    <row r="416" spans="1:3" ht="16.5" thickBot="1">
      <c r="A416" s="3">
        <v>14</v>
      </c>
      <c r="B416" s="16" t="s">
        <v>24</v>
      </c>
      <c r="C416" s="6" t="s">
        <v>7</v>
      </c>
    </row>
    <row r="417" spans="1:3" ht="16.5" thickBot="1">
      <c r="A417" s="35" t="s">
        <v>0</v>
      </c>
      <c r="B417" s="36"/>
      <c r="C417" s="33">
        <v>41756</v>
      </c>
    </row>
    <row r="418" spans="1:3" ht="19.5" thickBot="1">
      <c r="A418" s="4" t="s">
        <v>1</v>
      </c>
      <c r="B418" s="4" t="s">
        <v>2</v>
      </c>
      <c r="C418" s="5" t="s">
        <v>3</v>
      </c>
    </row>
    <row r="419" spans="1:3" ht="16.5" thickBot="1">
      <c r="A419" s="3">
        <v>1</v>
      </c>
      <c r="B419" s="16" t="s">
        <v>11</v>
      </c>
      <c r="C419" s="6" t="s">
        <v>25</v>
      </c>
    </row>
    <row r="420" spans="1:3" ht="16.5" thickBot="1">
      <c r="A420" s="3">
        <v>2</v>
      </c>
      <c r="B420" s="16" t="s">
        <v>12</v>
      </c>
      <c r="C420" s="6" t="s">
        <v>25</v>
      </c>
    </row>
    <row r="421" spans="1:3" ht="16.5" thickBot="1">
      <c r="A421" s="3">
        <v>3</v>
      </c>
      <c r="B421" s="16" t="s">
        <v>13</v>
      </c>
      <c r="C421" s="6" t="s">
        <v>25</v>
      </c>
    </row>
    <row r="422" spans="1:3" ht="16.5" thickBot="1">
      <c r="A422" s="3">
        <v>4</v>
      </c>
      <c r="B422" s="16" t="s">
        <v>14</v>
      </c>
      <c r="C422" s="6" t="s">
        <v>25</v>
      </c>
    </row>
    <row r="423" spans="1:3" ht="16.5" thickBot="1">
      <c r="A423" s="3">
        <v>5</v>
      </c>
      <c r="B423" s="16" t="s">
        <v>15</v>
      </c>
      <c r="C423" s="6" t="s">
        <v>25</v>
      </c>
    </row>
    <row r="424" spans="1:3" ht="16.5" thickBot="1">
      <c r="A424" s="3">
        <v>6</v>
      </c>
      <c r="B424" s="16" t="s">
        <v>16</v>
      </c>
      <c r="C424" s="6" t="s">
        <v>25</v>
      </c>
    </row>
    <row r="425" spans="1:3" ht="16.5" thickBot="1">
      <c r="A425" s="3">
        <v>7</v>
      </c>
      <c r="B425" s="16" t="s">
        <v>17</v>
      </c>
      <c r="C425" s="6" t="s">
        <v>25</v>
      </c>
    </row>
    <row r="426" spans="1:3" ht="16.5" thickBot="1">
      <c r="A426" s="3">
        <v>8</v>
      </c>
      <c r="B426" s="16" t="s">
        <v>18</v>
      </c>
      <c r="C426" s="6" t="s">
        <v>25</v>
      </c>
    </row>
    <row r="427" spans="1:3" ht="16.5" thickBot="1">
      <c r="A427" s="3">
        <v>9</v>
      </c>
      <c r="B427" s="16" t="s">
        <v>19</v>
      </c>
      <c r="C427" s="6" t="s">
        <v>25</v>
      </c>
    </row>
    <row r="428" spans="1:3" ht="16.5" thickBot="1">
      <c r="A428" s="3">
        <v>10</v>
      </c>
      <c r="B428" s="16" t="s">
        <v>20</v>
      </c>
      <c r="C428" s="6" t="s">
        <v>25</v>
      </c>
    </row>
    <row r="429" spans="1:3" ht="16.5" thickBot="1">
      <c r="A429" s="3">
        <v>11</v>
      </c>
      <c r="B429" s="16" t="s">
        <v>21</v>
      </c>
      <c r="C429" s="6" t="s">
        <v>25</v>
      </c>
    </row>
    <row r="430" spans="1:3" ht="16.5" thickBot="1">
      <c r="A430" s="3">
        <v>12</v>
      </c>
      <c r="B430" s="16" t="s">
        <v>22</v>
      </c>
      <c r="C430" s="6" t="s">
        <v>25</v>
      </c>
    </row>
    <row r="431" spans="1:3" ht="16.5" thickBot="1">
      <c r="A431" s="3">
        <v>13</v>
      </c>
      <c r="B431" s="16" t="s">
        <v>23</v>
      </c>
      <c r="C431" s="6" t="s">
        <v>25</v>
      </c>
    </row>
    <row r="432" spans="1:3" ht="16.5" thickBot="1">
      <c r="A432" s="3">
        <v>14</v>
      </c>
      <c r="B432" s="16" t="s">
        <v>24</v>
      </c>
      <c r="C432" s="6" t="s">
        <v>25</v>
      </c>
    </row>
    <row r="433" spans="1:3" ht="16.5" thickBot="1">
      <c r="A433" s="35" t="s">
        <v>0</v>
      </c>
      <c r="B433" s="36"/>
      <c r="C433" s="33">
        <v>41757</v>
      </c>
    </row>
    <row r="434" spans="1:3" ht="19.5" thickBot="1">
      <c r="A434" s="4" t="s">
        <v>1</v>
      </c>
      <c r="B434" s="4" t="s">
        <v>2</v>
      </c>
      <c r="C434" s="5" t="s">
        <v>3</v>
      </c>
    </row>
    <row r="435" spans="1:3" ht="16.5" thickBot="1">
      <c r="A435" s="3">
        <v>1</v>
      </c>
      <c r="B435" s="16" t="s">
        <v>11</v>
      </c>
      <c r="C435" s="6" t="s">
        <v>4</v>
      </c>
    </row>
    <row r="436" spans="1:3" ht="16.5" thickBot="1">
      <c r="A436" s="3">
        <v>2</v>
      </c>
      <c r="B436" s="16" t="s">
        <v>12</v>
      </c>
      <c r="C436" s="6" t="s">
        <v>4</v>
      </c>
    </row>
    <row r="437" spans="1:3" ht="16.5" thickBot="1">
      <c r="A437" s="3">
        <v>3</v>
      </c>
      <c r="B437" s="16" t="s">
        <v>13</v>
      </c>
      <c r="C437" s="6" t="s">
        <v>4</v>
      </c>
    </row>
    <row r="438" spans="1:3" ht="16.5" thickBot="1">
      <c r="A438" s="3">
        <v>4</v>
      </c>
      <c r="B438" s="16" t="s">
        <v>14</v>
      </c>
      <c r="C438" s="6" t="s">
        <v>4</v>
      </c>
    </row>
    <row r="439" spans="1:3" ht="16.5" thickBot="1">
      <c r="A439" s="3">
        <v>5</v>
      </c>
      <c r="B439" s="16" t="s">
        <v>15</v>
      </c>
      <c r="C439" s="6" t="s">
        <v>4</v>
      </c>
    </row>
    <row r="440" spans="1:3" ht="16.5" thickBot="1">
      <c r="A440" s="3">
        <v>6</v>
      </c>
      <c r="B440" s="16" t="s">
        <v>16</v>
      </c>
      <c r="C440" s="6" t="s">
        <v>4</v>
      </c>
    </row>
    <row r="441" spans="1:3" ht="16.5" thickBot="1">
      <c r="A441" s="3">
        <v>7</v>
      </c>
      <c r="B441" s="16" t="s">
        <v>17</v>
      </c>
      <c r="C441" s="6" t="s">
        <v>4</v>
      </c>
    </row>
    <row r="442" spans="1:3" ht="16.5" thickBot="1">
      <c r="A442" s="3">
        <v>8</v>
      </c>
      <c r="B442" s="16" t="s">
        <v>18</v>
      </c>
      <c r="C442" s="6" t="s">
        <v>4</v>
      </c>
    </row>
    <row r="443" spans="1:3" ht="16.5" thickBot="1">
      <c r="A443" s="3">
        <v>9</v>
      </c>
      <c r="B443" s="16" t="s">
        <v>19</v>
      </c>
      <c r="C443" s="6" t="s">
        <v>4</v>
      </c>
    </row>
    <row r="444" spans="1:3" ht="16.5" thickBot="1">
      <c r="A444" s="3">
        <v>10</v>
      </c>
      <c r="B444" s="16" t="s">
        <v>20</v>
      </c>
      <c r="C444" s="6" t="s">
        <v>4</v>
      </c>
    </row>
    <row r="445" spans="1:3" ht="16.5" thickBot="1">
      <c r="A445" s="3">
        <v>11</v>
      </c>
      <c r="B445" s="16" t="s">
        <v>21</v>
      </c>
      <c r="C445" s="6" t="s">
        <v>4</v>
      </c>
    </row>
    <row r="446" spans="1:3" ht="16.5" thickBot="1">
      <c r="A446" s="3">
        <v>12</v>
      </c>
      <c r="B446" s="16" t="s">
        <v>22</v>
      </c>
      <c r="C446" s="6" t="s">
        <v>4</v>
      </c>
    </row>
    <row r="447" spans="1:3" ht="16.5" thickBot="1">
      <c r="A447" s="3">
        <v>13</v>
      </c>
      <c r="B447" s="16" t="s">
        <v>23</v>
      </c>
      <c r="C447" s="6" t="s">
        <v>4</v>
      </c>
    </row>
    <row r="448" spans="1:3" ht="16.5" thickBot="1">
      <c r="A448" s="3">
        <v>14</v>
      </c>
      <c r="B448" s="16" t="s">
        <v>24</v>
      </c>
      <c r="C448" s="6" t="s">
        <v>4</v>
      </c>
    </row>
    <row r="449" spans="1:3" ht="16.5" thickBot="1">
      <c r="A449" s="35" t="s">
        <v>0</v>
      </c>
      <c r="B449" s="36"/>
      <c r="C449" s="33">
        <v>41758</v>
      </c>
    </row>
    <row r="450" spans="1:3" ht="19.5" thickBot="1">
      <c r="A450" s="4" t="s">
        <v>1</v>
      </c>
      <c r="B450" s="4" t="s">
        <v>2</v>
      </c>
      <c r="C450" s="5" t="s">
        <v>3</v>
      </c>
    </row>
    <row r="451" spans="1:3" ht="16.5" thickBot="1">
      <c r="A451" s="3">
        <v>1</v>
      </c>
      <c r="B451" s="16" t="s">
        <v>11</v>
      </c>
      <c r="C451" s="6" t="s">
        <v>4</v>
      </c>
    </row>
    <row r="452" spans="1:3" ht="16.5" thickBot="1">
      <c r="A452" s="3">
        <v>2</v>
      </c>
      <c r="B452" s="16" t="s">
        <v>12</v>
      </c>
      <c r="C452" s="6" t="s">
        <v>4</v>
      </c>
    </row>
    <row r="453" spans="1:3" ht="16.5" thickBot="1">
      <c r="A453" s="3">
        <v>3</v>
      </c>
      <c r="B453" s="16" t="s">
        <v>13</v>
      </c>
      <c r="C453" s="6" t="s">
        <v>4</v>
      </c>
    </row>
    <row r="454" spans="1:3" ht="16.5" thickBot="1">
      <c r="A454" s="3">
        <v>4</v>
      </c>
      <c r="B454" s="16" t="s">
        <v>14</v>
      </c>
      <c r="C454" s="6" t="s">
        <v>4</v>
      </c>
    </row>
    <row r="455" spans="1:3" ht="16.5" thickBot="1">
      <c r="A455" s="3">
        <v>5</v>
      </c>
      <c r="B455" s="16" t="s">
        <v>15</v>
      </c>
      <c r="C455" s="6" t="s">
        <v>4</v>
      </c>
    </row>
    <row r="456" spans="1:3" ht="16.5" thickBot="1">
      <c r="A456" s="3">
        <v>6</v>
      </c>
      <c r="B456" s="16" t="s">
        <v>16</v>
      </c>
      <c r="C456" s="6" t="s">
        <v>4</v>
      </c>
    </row>
    <row r="457" spans="1:3" ht="16.5" thickBot="1">
      <c r="A457" s="3">
        <v>7</v>
      </c>
      <c r="B457" s="16" t="s">
        <v>17</v>
      </c>
      <c r="C457" s="6" t="s">
        <v>4</v>
      </c>
    </row>
    <row r="458" spans="1:3" ht="16.5" thickBot="1">
      <c r="A458" s="3">
        <v>8</v>
      </c>
      <c r="B458" s="16" t="s">
        <v>18</v>
      </c>
      <c r="C458" s="6" t="s">
        <v>4</v>
      </c>
    </row>
    <row r="459" spans="1:3" ht="16.5" thickBot="1">
      <c r="A459" s="3">
        <v>9</v>
      </c>
      <c r="B459" s="16" t="s">
        <v>19</v>
      </c>
      <c r="C459" s="6" t="s">
        <v>4</v>
      </c>
    </row>
    <row r="460" spans="1:3" ht="16.5" thickBot="1">
      <c r="A460" s="3">
        <v>10</v>
      </c>
      <c r="B460" s="16" t="s">
        <v>20</v>
      </c>
      <c r="C460" s="6" t="s">
        <v>4</v>
      </c>
    </row>
    <row r="461" spans="1:3" ht="16.5" thickBot="1">
      <c r="A461" s="3">
        <v>11</v>
      </c>
      <c r="B461" s="16" t="s">
        <v>21</v>
      </c>
      <c r="C461" s="6" t="s">
        <v>4</v>
      </c>
    </row>
    <row r="462" spans="1:3" ht="16.5" thickBot="1">
      <c r="A462" s="3">
        <v>12</v>
      </c>
      <c r="B462" s="16" t="s">
        <v>22</v>
      </c>
      <c r="C462" s="6" t="s">
        <v>4</v>
      </c>
    </row>
    <row r="463" spans="1:3" ht="16.5" thickBot="1">
      <c r="A463" s="3">
        <v>13</v>
      </c>
      <c r="B463" s="16" t="s">
        <v>23</v>
      </c>
      <c r="C463" s="6" t="s">
        <v>4</v>
      </c>
    </row>
    <row r="464" spans="1:3" ht="16.5" thickBot="1">
      <c r="A464" s="3">
        <v>14</v>
      </c>
      <c r="B464" s="16" t="s">
        <v>24</v>
      </c>
      <c r="C464" s="6" t="s">
        <v>4</v>
      </c>
    </row>
    <row r="465" spans="1:3" ht="16.5" thickBot="1">
      <c r="A465" s="35" t="s">
        <v>0</v>
      </c>
      <c r="B465" s="36"/>
      <c r="C465" s="33">
        <v>41759</v>
      </c>
    </row>
    <row r="466" spans="1:3" ht="19.5" thickBot="1">
      <c r="A466" s="4" t="s">
        <v>1</v>
      </c>
      <c r="B466" s="4" t="s">
        <v>2</v>
      </c>
      <c r="C466" s="5" t="s">
        <v>3</v>
      </c>
    </row>
    <row r="467" spans="1:3" ht="16.5" thickBot="1">
      <c r="A467" s="3">
        <v>1</v>
      </c>
      <c r="B467" s="16" t="s">
        <v>11</v>
      </c>
      <c r="C467" s="6" t="s">
        <v>4</v>
      </c>
    </row>
    <row r="468" spans="1:3" ht="16.5" thickBot="1">
      <c r="A468" s="3">
        <v>2</v>
      </c>
      <c r="B468" s="16" t="s">
        <v>12</v>
      </c>
      <c r="C468" s="6" t="s">
        <v>4</v>
      </c>
    </row>
    <row r="469" spans="1:3" ht="16.5" thickBot="1">
      <c r="A469" s="3">
        <v>3</v>
      </c>
      <c r="B469" s="16" t="s">
        <v>13</v>
      </c>
      <c r="C469" s="6" t="s">
        <v>4</v>
      </c>
    </row>
    <row r="470" spans="1:3" ht="16.5" thickBot="1">
      <c r="A470" s="3">
        <v>4</v>
      </c>
      <c r="B470" s="16" t="s">
        <v>14</v>
      </c>
      <c r="C470" s="6" t="s">
        <v>4</v>
      </c>
    </row>
    <row r="471" spans="1:3" ht="16.5" thickBot="1">
      <c r="A471" s="3">
        <v>5</v>
      </c>
      <c r="B471" s="16" t="s">
        <v>15</v>
      </c>
      <c r="C471" s="6" t="s">
        <v>4</v>
      </c>
    </row>
    <row r="472" spans="1:3" ht="16.5" thickBot="1">
      <c r="A472" s="3">
        <v>6</v>
      </c>
      <c r="B472" s="16" t="s">
        <v>16</v>
      </c>
      <c r="C472" s="6" t="s">
        <v>4</v>
      </c>
    </row>
    <row r="473" spans="1:3" ht="16.5" thickBot="1">
      <c r="A473" s="3">
        <v>7</v>
      </c>
      <c r="B473" s="16" t="s">
        <v>17</v>
      </c>
      <c r="C473" s="6" t="s">
        <v>4</v>
      </c>
    </row>
    <row r="474" spans="1:3" ht="16.5" thickBot="1">
      <c r="A474" s="3">
        <v>8</v>
      </c>
      <c r="B474" s="16" t="s">
        <v>18</v>
      </c>
      <c r="C474" s="6" t="s">
        <v>4</v>
      </c>
    </row>
    <row r="475" spans="1:3" ht="16.5" thickBot="1">
      <c r="A475" s="3">
        <v>9</v>
      </c>
      <c r="B475" s="16" t="s">
        <v>19</v>
      </c>
      <c r="C475" s="6" t="s">
        <v>4</v>
      </c>
    </row>
    <row r="476" spans="1:3" ht="16.5" thickBot="1">
      <c r="A476" s="3">
        <v>10</v>
      </c>
      <c r="B476" s="16" t="s">
        <v>20</v>
      </c>
      <c r="C476" s="6" t="s">
        <v>4</v>
      </c>
    </row>
    <row r="477" spans="1:3" ht="16.5" thickBot="1">
      <c r="A477" s="3">
        <v>11</v>
      </c>
      <c r="B477" s="16" t="s">
        <v>21</v>
      </c>
      <c r="C477" s="6" t="s">
        <v>4</v>
      </c>
    </row>
    <row r="478" spans="1:3" ht="16.5" thickBot="1">
      <c r="A478" s="3">
        <v>12</v>
      </c>
      <c r="B478" s="28" t="s">
        <v>22</v>
      </c>
      <c r="C478" s="6" t="s">
        <v>4</v>
      </c>
    </row>
    <row r="479" spans="1:3" ht="16.5" thickBot="1">
      <c r="A479" s="27">
        <v>13</v>
      </c>
      <c r="B479" s="29" t="s">
        <v>23</v>
      </c>
      <c r="C479" s="6" t="s">
        <v>4</v>
      </c>
    </row>
    <row r="480" spans="1:3" ht="16.5" thickBot="1">
      <c r="A480" s="27">
        <v>14</v>
      </c>
      <c r="B480" s="19" t="s">
        <v>24</v>
      </c>
      <c r="C480" s="6" t="s">
        <v>4</v>
      </c>
    </row>
    <row r="481" spans="1:3" s="13" customFormat="1" ht="15.75">
      <c r="A481" s="30"/>
      <c r="B481" s="31"/>
      <c r="C481" s="32"/>
    </row>
  </sheetData>
  <mergeCells count="30">
    <mergeCell ref="A465:B465"/>
    <mergeCell ref="A369:B369"/>
    <mergeCell ref="A385:B385"/>
    <mergeCell ref="A401:B401"/>
    <mergeCell ref="A417:B417"/>
    <mergeCell ref="A433:B433"/>
    <mergeCell ref="A449:B449"/>
    <mergeCell ref="A321:B321"/>
    <mergeCell ref="A337:B337"/>
    <mergeCell ref="A353:B353"/>
    <mergeCell ref="A225:B225"/>
    <mergeCell ref="A273:B273"/>
    <mergeCell ref="A305:B305"/>
    <mergeCell ref="A241:B241"/>
    <mergeCell ref="A257:B257"/>
    <mergeCell ref="A289:B289"/>
    <mergeCell ref="A177:B177"/>
    <mergeCell ref="A193:B193"/>
    <mergeCell ref="A209:B209"/>
    <mergeCell ref="A97:B97"/>
    <mergeCell ref="A145:B145"/>
    <mergeCell ref="A161:B161"/>
    <mergeCell ref="A1:B1"/>
    <mergeCell ref="A113:B113"/>
    <mergeCell ref="A129:B129"/>
    <mergeCell ref="A17:B17"/>
    <mergeCell ref="A33:B33"/>
    <mergeCell ref="A49:B49"/>
    <mergeCell ref="A65:B65"/>
    <mergeCell ref="A81:B8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8"/>
  <sheetViews>
    <sheetView tabSelected="1" workbookViewId="0">
      <selection activeCell="C54" sqref="C54"/>
    </sheetView>
  </sheetViews>
  <sheetFormatPr defaultRowHeight="14.25"/>
  <cols>
    <col min="1" max="1" width="3.875" bestFit="1" customWidth="1"/>
    <col min="2" max="2" width="21.875" customWidth="1"/>
    <col min="3" max="3" width="7" customWidth="1"/>
    <col min="4" max="4" width="6.625" style="1" bestFit="1" customWidth="1"/>
    <col min="5" max="5" width="7.875" style="1" bestFit="1" customWidth="1"/>
    <col min="6" max="6" width="6.875" style="13" customWidth="1"/>
    <col min="7" max="8" width="6.625" style="1" bestFit="1" customWidth="1"/>
    <col min="9" max="9" width="10.25" style="1" bestFit="1" customWidth="1"/>
  </cols>
  <sheetData>
    <row r="1" spans="1:9" ht="15" thickBot="1">
      <c r="A1" s="37" t="s">
        <v>0</v>
      </c>
      <c r="B1" s="38"/>
      <c r="C1" s="37" t="s">
        <v>26</v>
      </c>
      <c r="D1" s="38"/>
      <c r="E1" s="38"/>
      <c r="F1" s="38"/>
      <c r="G1" s="38"/>
      <c r="H1" s="38"/>
      <c r="I1" s="38"/>
    </row>
    <row r="2" spans="1:9" ht="15" thickBot="1">
      <c r="A2" s="10" t="s">
        <v>1</v>
      </c>
      <c r="B2" s="10" t="s">
        <v>2</v>
      </c>
      <c r="C2" s="20" t="s">
        <v>4</v>
      </c>
      <c r="D2" s="21" t="s">
        <v>5</v>
      </c>
      <c r="E2" s="22" t="s">
        <v>10</v>
      </c>
      <c r="F2" s="21" t="s">
        <v>7</v>
      </c>
      <c r="G2" s="21" t="s">
        <v>6</v>
      </c>
      <c r="H2" s="22" t="s">
        <v>25</v>
      </c>
      <c r="I2" s="11" t="s">
        <v>8</v>
      </c>
    </row>
    <row r="3" spans="1:9" ht="16.5" thickBot="1">
      <c r="A3" s="3">
        <v>1</v>
      </c>
      <c r="B3" s="16" t="s">
        <v>11</v>
      </c>
      <c r="C3" s="9">
        <f>COUNTIFS('Daily Follow Up'!$B$3:$B$112,B3,'Daily Follow Up'!$C$3:$C$112,Weekly!$C$2)</f>
        <v>5</v>
      </c>
      <c r="D3" s="14">
        <f>COUNTIFS('Daily Follow Up'!$B$3:$B$112,B3,'Daily Follow Up'!$C$3:$C$112,Weekly!$D$2)</f>
        <v>1</v>
      </c>
      <c r="E3" s="14">
        <f>COUNTIFS('Daily Follow Up'!B3:$B$112,B3,'Daily Follow Up'!C3:$C$112,Weekly!$E$2)</f>
        <v>0</v>
      </c>
      <c r="F3" s="14">
        <f>COUNTIFS('Daily Follow Up'!B3:$B$112,B3,'Daily Follow Up'!C3:$C$112,Weekly!$F$2)</f>
        <v>0</v>
      </c>
      <c r="G3" s="14">
        <f>COUNTIFS('Daily Follow Up'!B3:$B$112,B3,'Daily Follow Up'!C3:$C$112,Weekly!$G$2)</f>
        <v>1</v>
      </c>
      <c r="H3" s="14">
        <f>COUNTIFS('Daily Follow Up'!B3:$B$112,B3,'Daily Follow Up'!C3:$C$112,Weekly!$H$2)</f>
        <v>0</v>
      </c>
      <c r="I3" s="15">
        <f>C3+D3+E3+F3+G3+H3</f>
        <v>7</v>
      </c>
    </row>
    <row r="4" spans="1:9" ht="16.5" thickBot="1">
      <c r="A4" s="3">
        <v>2</v>
      </c>
      <c r="B4" s="16" t="s">
        <v>12</v>
      </c>
      <c r="C4" s="9">
        <f>COUNTIFS('Daily Follow Up'!$B$3:$B$112,B4,'Daily Follow Up'!$C$3:$C$112,Weekly!$C$2)</f>
        <v>1</v>
      </c>
      <c r="D4" s="14">
        <f>COUNTIFS('Daily Follow Up'!$B$3:$B$112,B4,'Daily Follow Up'!$C$3:$C$112,Weekly!$D$2)</f>
        <v>3</v>
      </c>
      <c r="E4" s="14">
        <f>COUNTIFS('Daily Follow Up'!B4:$B$112,B4,'Daily Follow Up'!C4:$C$112,Weekly!$E$2)</f>
        <v>1</v>
      </c>
      <c r="F4" s="14">
        <f>COUNTIFS('Daily Follow Up'!B4:$B$112,B4,'Daily Follow Up'!C4:$C$112,Weekly!$F$2)</f>
        <v>0</v>
      </c>
      <c r="G4" s="14">
        <f>COUNTIFS('Daily Follow Up'!B4:$B$112,B4,'Daily Follow Up'!C4:$C$112,Weekly!$G$2)</f>
        <v>1</v>
      </c>
      <c r="H4" s="14">
        <f>COUNTIFS('Daily Follow Up'!B4:$B$112,B4,'Daily Follow Up'!C4:$C$112,Weekly!$H$2)</f>
        <v>1</v>
      </c>
      <c r="I4" s="15">
        <f t="shared" ref="I4:I16" si="0">C4+D4+E4+F4+G4+H4</f>
        <v>7</v>
      </c>
    </row>
    <row r="5" spans="1:9" ht="16.5" thickBot="1">
      <c r="A5" s="3">
        <v>3</v>
      </c>
      <c r="B5" s="16" t="s">
        <v>13</v>
      </c>
      <c r="C5" s="9">
        <f>COUNTIFS('Daily Follow Up'!$B$3:$B$112,B5,'Daily Follow Up'!$C$3:$C$112,Weekly!$C$2)</f>
        <v>1</v>
      </c>
      <c r="D5" s="14">
        <f>COUNTIFS('Daily Follow Up'!$B$3:$B$112,B5,'Daily Follow Up'!$C$3:$C$112,Weekly!$D$2)</f>
        <v>1</v>
      </c>
      <c r="E5" s="14">
        <f>COUNTIFS('Daily Follow Up'!B5:$B$112,B5,'Daily Follow Up'!C5:$C$112,Weekly!$E$2)</f>
        <v>4</v>
      </c>
      <c r="F5" s="14">
        <f>COUNTIFS('Daily Follow Up'!B5:$B$112,B5,'Daily Follow Up'!C5:$C$112,Weekly!$F$2)</f>
        <v>1</v>
      </c>
      <c r="G5" s="14">
        <f>COUNTIFS('Daily Follow Up'!B5:$B$112,B5,'Daily Follow Up'!C5:$C$112,Weekly!$G$2)</f>
        <v>0</v>
      </c>
      <c r="H5" s="14">
        <f>COUNTIFS('Daily Follow Up'!B5:$B$112,B5,'Daily Follow Up'!C5:$C$112,Weekly!$H$2)</f>
        <v>0</v>
      </c>
      <c r="I5" s="15">
        <f t="shared" si="0"/>
        <v>7</v>
      </c>
    </row>
    <row r="6" spans="1:9" ht="16.5" thickBot="1">
      <c r="A6" s="3">
        <v>4</v>
      </c>
      <c r="B6" s="16" t="s">
        <v>14</v>
      </c>
      <c r="C6" s="9">
        <f>COUNTIFS('Daily Follow Up'!$B$3:$B$112,B6,'Daily Follow Up'!$C$3:$C$112,Weekly!$C$2)</f>
        <v>0</v>
      </c>
      <c r="D6" s="14">
        <f>COUNTIFS('Daily Follow Up'!$B$3:$B$112,B6,'Daily Follow Up'!$C$3:$C$112,Weekly!$D$2)</f>
        <v>1</v>
      </c>
      <c r="E6" s="14">
        <f>COUNTIFS('Daily Follow Up'!B6:$B$112,B6,'Daily Follow Up'!C6:$C$112,Weekly!$E$2)</f>
        <v>1</v>
      </c>
      <c r="F6" s="14">
        <f>COUNTIFS('Daily Follow Up'!B6:$B$112,B6,'Daily Follow Up'!C6:$C$112,Weekly!$F$2)</f>
        <v>4</v>
      </c>
      <c r="G6" s="14">
        <f>COUNTIFS('Daily Follow Up'!B6:$B$112,B6,'Daily Follow Up'!C6:$C$112,Weekly!$G$2)</f>
        <v>1</v>
      </c>
      <c r="H6" s="14">
        <f>COUNTIFS('Daily Follow Up'!B6:$B$112,B6,'Daily Follow Up'!C6:$C$112,Weekly!$H$2)</f>
        <v>0</v>
      </c>
      <c r="I6" s="15">
        <f>C6+D6+E6+F6+G6+H6</f>
        <v>7</v>
      </c>
    </row>
    <row r="7" spans="1:9" ht="16.5" thickBot="1">
      <c r="A7" s="3">
        <v>5</v>
      </c>
      <c r="B7" s="16" t="s">
        <v>15</v>
      </c>
      <c r="C7" s="9">
        <f>COUNTIFS('Daily Follow Up'!$B$3:$B$112,B7,'Daily Follow Up'!$C$3:$C$112,Weekly!$C$2)</f>
        <v>0</v>
      </c>
      <c r="D7" s="14">
        <f>COUNTIFS('Daily Follow Up'!$B$3:$B$112,B7,'Daily Follow Up'!$C$3:$C$112,Weekly!$D$2)</f>
        <v>1</v>
      </c>
      <c r="E7" s="14">
        <f>COUNTIFS('Daily Follow Up'!B7:$B$112,B7,'Daily Follow Up'!C7:$C$112,Weekly!$E$2)</f>
        <v>1</v>
      </c>
      <c r="F7" s="14">
        <f>COUNTIFS('Daily Follow Up'!B7:$B$112,B7,'Daily Follow Up'!C7:$C$112,Weekly!$F$2)</f>
        <v>1</v>
      </c>
      <c r="G7" s="14">
        <f>COUNTIFS('Daily Follow Up'!B7:$B$112,B7,'Daily Follow Up'!C7:$C$112,Weekly!$G$2)</f>
        <v>4</v>
      </c>
      <c r="H7" s="14">
        <f>COUNTIFS('Daily Follow Up'!B7:$B$112,B7,'Daily Follow Up'!C7:$C$112,Weekly!$H$2)</f>
        <v>0</v>
      </c>
      <c r="I7" s="15">
        <f t="shared" si="0"/>
        <v>7</v>
      </c>
    </row>
    <row r="8" spans="1:9" ht="16.5" thickBot="1">
      <c r="A8" s="3">
        <v>6</v>
      </c>
      <c r="B8" s="16" t="s">
        <v>16</v>
      </c>
      <c r="C8" s="9">
        <f>COUNTIFS('Daily Follow Up'!$B$3:$B$112,B8,'Daily Follow Up'!$C$3:$C$112,Weekly!$C$2)</f>
        <v>0</v>
      </c>
      <c r="D8" s="14">
        <f>COUNTIFS('Daily Follow Up'!$B$3:$B$112,B8,'Daily Follow Up'!$C$3:$C$112,Weekly!$D$2)</f>
        <v>1</v>
      </c>
      <c r="E8" s="14">
        <f>COUNTIFS('Daily Follow Up'!B8:$B$112,B8,'Daily Follow Up'!C8:$C$112,Weekly!$E$2)</f>
        <v>1</v>
      </c>
      <c r="F8" s="14">
        <f>COUNTIFS('Daily Follow Up'!B8:$B$112,B8,'Daily Follow Up'!C8:$C$112,Weekly!$F$2)</f>
        <v>1</v>
      </c>
      <c r="G8" s="14">
        <f>COUNTIFS('Daily Follow Up'!B8:$B$112,B8,'Daily Follow Up'!C8:$C$112,Weekly!$G$2)</f>
        <v>1</v>
      </c>
      <c r="H8" s="14">
        <f>COUNTIFS('Daily Follow Up'!B8:$B$112,B8,'Daily Follow Up'!C8:$C$112,Weekly!$H$2)</f>
        <v>3</v>
      </c>
      <c r="I8" s="15">
        <f t="shared" si="0"/>
        <v>7</v>
      </c>
    </row>
    <row r="9" spans="1:9" ht="16.5" thickBot="1">
      <c r="A9" s="3">
        <v>7</v>
      </c>
      <c r="B9" s="16" t="s">
        <v>17</v>
      </c>
      <c r="C9" s="9">
        <f>COUNTIFS('Daily Follow Up'!$B$3:$B$112,B9,'Daily Follow Up'!$C$3:$C$112,Weekly!$C$2)</f>
        <v>0</v>
      </c>
      <c r="D9" s="14">
        <f>COUNTIFS('Daily Follow Up'!$B$3:$B$112,B9,'Daily Follow Up'!$C$3:$C$112,Weekly!$D$2)</f>
        <v>1</v>
      </c>
      <c r="E9" s="14">
        <f>COUNTIFS('Daily Follow Up'!B9:$B$112,B9,'Daily Follow Up'!C9:$C$112,Weekly!$E$2)</f>
        <v>1</v>
      </c>
      <c r="F9" s="14">
        <f>COUNTIFS('Daily Follow Up'!B9:$B$112,B9,'Daily Follow Up'!C9:$C$112,Weekly!$F$2)</f>
        <v>1</v>
      </c>
      <c r="G9" s="14">
        <f>COUNTIFS('Daily Follow Up'!B9:$B$112,B9,'Daily Follow Up'!C9:$C$112,Weekly!$G$2)</f>
        <v>1</v>
      </c>
      <c r="H9" s="14">
        <f>COUNTIFS('Daily Follow Up'!B9:$B$112,B9,'Daily Follow Up'!C9:$C$112,Weekly!$H$2)</f>
        <v>3</v>
      </c>
      <c r="I9" s="15">
        <f t="shared" si="0"/>
        <v>7</v>
      </c>
    </row>
    <row r="10" spans="1:9" ht="16.5" thickBot="1">
      <c r="A10" s="3">
        <v>8</v>
      </c>
      <c r="B10" s="16" t="s">
        <v>18</v>
      </c>
      <c r="C10" s="9">
        <f>COUNTIFS('Daily Follow Up'!$B$3:$B$112,B10,'Daily Follow Up'!$C$3:$C$112,Weekly!$C$2)</f>
        <v>1</v>
      </c>
      <c r="D10" s="14">
        <f>COUNTIFS('Daily Follow Up'!$B$3:$B$112,B10,'Daily Follow Up'!$C$3:$C$112,Weekly!$D$2)</f>
        <v>0</v>
      </c>
      <c r="E10" s="14">
        <f>COUNTIFS('Daily Follow Up'!B10:$B$112,B10,'Daily Follow Up'!C10:$C$112,Weekly!$E$2)</f>
        <v>1</v>
      </c>
      <c r="F10" s="14">
        <f>COUNTIFS('Daily Follow Up'!B10:$B$112,B10,'Daily Follow Up'!C10:$C$112,Weekly!$F$2)</f>
        <v>1</v>
      </c>
      <c r="G10" s="14">
        <f>COUNTIFS('Daily Follow Up'!B10:$B$112,B10,'Daily Follow Up'!C10:$C$112,Weekly!$G$2)</f>
        <v>1</v>
      </c>
      <c r="H10" s="14">
        <f>COUNTIFS('Daily Follow Up'!B10:$B$112,B10,'Daily Follow Up'!C10:$C$112,Weekly!$H$2)</f>
        <v>3</v>
      </c>
      <c r="I10" s="15">
        <f t="shared" si="0"/>
        <v>7</v>
      </c>
    </row>
    <row r="11" spans="1:9" ht="16.5" thickBot="1">
      <c r="A11" s="3">
        <v>9</v>
      </c>
      <c r="B11" s="16" t="s">
        <v>19</v>
      </c>
      <c r="C11" s="9">
        <f>COUNTIFS('Daily Follow Up'!$B$3:$B$112,B11,'Daily Follow Up'!$C$3:$C$112,Weekly!$C$2)</f>
        <v>1</v>
      </c>
      <c r="D11" s="14">
        <f>COUNTIFS('Daily Follow Up'!$B$3:$B$112,B11,'Daily Follow Up'!$C$3:$C$112,Weekly!$D$2)</f>
        <v>0</v>
      </c>
      <c r="E11" s="14">
        <f>COUNTIFS('Daily Follow Up'!B11:$B$112,B11,'Daily Follow Up'!C11:$C$112,Weekly!$E$2)</f>
        <v>1</v>
      </c>
      <c r="F11" s="14">
        <f>COUNTIFS('Daily Follow Up'!B11:$B$112,B11,'Daily Follow Up'!C11:$C$112,Weekly!$F$2)</f>
        <v>1</v>
      </c>
      <c r="G11" s="14">
        <f>COUNTIFS('Daily Follow Up'!B11:$B$112,B11,'Daily Follow Up'!C11:$C$112,Weekly!$G$2)</f>
        <v>1</v>
      </c>
      <c r="H11" s="14">
        <f>COUNTIFS('Daily Follow Up'!B11:$B$112,B11,'Daily Follow Up'!C11:$C$112,Weekly!$H$2)</f>
        <v>3</v>
      </c>
      <c r="I11" s="15">
        <f t="shared" si="0"/>
        <v>7</v>
      </c>
    </row>
    <row r="12" spans="1:9" ht="16.5" thickBot="1">
      <c r="A12" s="3">
        <v>10</v>
      </c>
      <c r="B12" s="16" t="s">
        <v>20</v>
      </c>
      <c r="C12" s="9">
        <f>COUNTIFS('Daily Follow Up'!$B$3:$B$112,B12,'Daily Follow Up'!$C$3:$C$112,Weekly!$C$2)</f>
        <v>2</v>
      </c>
      <c r="D12" s="14">
        <f>COUNTIFS('Daily Follow Up'!$B$3:$B$112,B12,'Daily Follow Up'!$C$3:$C$112,Weekly!$D$2)</f>
        <v>0</v>
      </c>
      <c r="E12" s="14">
        <f>COUNTIFS('Daily Follow Up'!B12:$B$112,B12,'Daily Follow Up'!C12:$C$112,Weekly!$E$2)</f>
        <v>1</v>
      </c>
      <c r="F12" s="14">
        <f>COUNTIFS('Daily Follow Up'!B12:$B$112,B12,'Daily Follow Up'!C12:$C$112,Weekly!$F$2)</f>
        <v>1</v>
      </c>
      <c r="G12" s="14">
        <f>COUNTIFS('Daily Follow Up'!B12:$B$112,B12,'Daily Follow Up'!C12:$C$112,Weekly!$G$2)</f>
        <v>1</v>
      </c>
      <c r="H12" s="14">
        <f>COUNTIFS('Daily Follow Up'!B12:$B$112,B12,'Daily Follow Up'!C12:$C$112,Weekly!$H$2)</f>
        <v>2</v>
      </c>
      <c r="I12" s="15">
        <f t="shared" si="0"/>
        <v>7</v>
      </c>
    </row>
    <row r="13" spans="1:9" ht="16.5" thickBot="1">
      <c r="A13" s="3">
        <v>11</v>
      </c>
      <c r="B13" s="16" t="s">
        <v>21</v>
      </c>
      <c r="C13" s="9">
        <f>COUNTIFS('Daily Follow Up'!$B$3:$B$112,B13,'Daily Follow Up'!$C$3:$C$112,Weekly!$C$2)</f>
        <v>1</v>
      </c>
      <c r="D13" s="14">
        <f>COUNTIFS('Daily Follow Up'!$B$3:$B$112,B13,'Daily Follow Up'!$C$3:$C$112,Weekly!$D$2)</f>
        <v>0</v>
      </c>
      <c r="E13" s="14">
        <f>COUNTIFS('Daily Follow Up'!B13:$B$112,B13,'Daily Follow Up'!C13:$C$112,Weekly!$E$2)</f>
        <v>1</v>
      </c>
      <c r="F13" s="14">
        <f>COUNTIFS('Daily Follow Up'!B13:$B$112,B13,'Daily Follow Up'!C13:$C$112,Weekly!$F$2)</f>
        <v>1</v>
      </c>
      <c r="G13" s="14">
        <f>COUNTIFS('Daily Follow Up'!B13:$B$112,B13,'Daily Follow Up'!C13:$C$112,Weekly!$G$2)</f>
        <v>1</v>
      </c>
      <c r="H13" s="14">
        <f>COUNTIFS('Daily Follow Up'!B13:$B$112,B13,'Daily Follow Up'!C13:$C$112,Weekly!$H$2)</f>
        <v>3</v>
      </c>
      <c r="I13" s="15">
        <f t="shared" si="0"/>
        <v>7</v>
      </c>
    </row>
    <row r="14" spans="1:9" ht="16.5" thickBot="1">
      <c r="A14" s="3">
        <v>12</v>
      </c>
      <c r="B14" s="16" t="s">
        <v>22</v>
      </c>
      <c r="C14" s="9">
        <f>COUNTIFS('Daily Follow Up'!$B$3:$B$112,B14,'Daily Follow Up'!$C$3:$C$112,Weekly!$C$2)</f>
        <v>1</v>
      </c>
      <c r="D14" s="14">
        <f>COUNTIFS('Daily Follow Up'!$B$3:$B$112,B14,'Daily Follow Up'!$C$3:$C$112,Weekly!$D$2)</f>
        <v>0</v>
      </c>
      <c r="E14" s="14">
        <f>COUNTIFS('Daily Follow Up'!B14:$B$112,B14,'Daily Follow Up'!C14:$C$112,Weekly!$E$2)</f>
        <v>1</v>
      </c>
      <c r="F14" s="14">
        <f>COUNTIFS('Daily Follow Up'!B14:$B$112,B14,'Daily Follow Up'!C14:$C$112,Weekly!$F$2)</f>
        <v>1</v>
      </c>
      <c r="G14" s="14">
        <f>COUNTIFS('Daily Follow Up'!B14:$B$112,B14,'Daily Follow Up'!C14:$C$112,Weekly!$G$2)</f>
        <v>1</v>
      </c>
      <c r="H14" s="14">
        <f>COUNTIFS('Daily Follow Up'!B14:$B$112,B14,'Daily Follow Up'!C14:$C$112,Weekly!$H$2)</f>
        <v>3</v>
      </c>
      <c r="I14" s="15">
        <f t="shared" si="0"/>
        <v>7</v>
      </c>
    </row>
    <row r="15" spans="1:9" ht="16.5" thickBot="1">
      <c r="A15" s="3">
        <v>13</v>
      </c>
      <c r="B15" s="16" t="s">
        <v>23</v>
      </c>
      <c r="C15" s="9">
        <f>COUNTIFS('Daily Follow Up'!$B$3:$B$112,B15,'Daily Follow Up'!$C$3:$C$112,Weekly!$C$2)</f>
        <v>1</v>
      </c>
      <c r="D15" s="14">
        <f>COUNTIFS('Daily Follow Up'!$B$3:$B$112,B15,'Daily Follow Up'!$C$3:$C$112,Weekly!$D$2)</f>
        <v>0</v>
      </c>
      <c r="E15" s="14">
        <f>COUNTIFS('Daily Follow Up'!B15:$B$112,B15,'Daily Follow Up'!C15:$C$112,Weekly!$E$2)</f>
        <v>1</v>
      </c>
      <c r="F15" s="14">
        <f>COUNTIFS('Daily Follow Up'!B15:$B$112,B15,'Daily Follow Up'!C15:$C$112,Weekly!$F$2)</f>
        <v>1</v>
      </c>
      <c r="G15" s="14">
        <f>COUNTIFS('Daily Follow Up'!B15:$B$112,B15,'Daily Follow Up'!C15:$C$112,Weekly!$G$2)</f>
        <v>1</v>
      </c>
      <c r="H15" s="14">
        <f>COUNTIFS('Daily Follow Up'!B15:$B$112,B15,'Daily Follow Up'!C15:$C$112,Weekly!$H$2)</f>
        <v>3</v>
      </c>
      <c r="I15" s="15">
        <f t="shared" si="0"/>
        <v>7</v>
      </c>
    </row>
    <row r="16" spans="1:9" ht="16.5" thickBot="1">
      <c r="A16" s="3">
        <v>14</v>
      </c>
      <c r="B16" s="16" t="s">
        <v>24</v>
      </c>
      <c r="C16" s="9">
        <f>COUNTIFS('Daily Follow Up'!$B$3:$B$112,B16,'Daily Follow Up'!$C$3:$C$112,Weekly!$C$2)</f>
        <v>1</v>
      </c>
      <c r="D16" s="14">
        <f>COUNTIFS('Daily Follow Up'!$B$3:$B$112,B16,'Daily Follow Up'!$C$3:$C$112,Weekly!$D$2)</f>
        <v>1</v>
      </c>
      <c r="E16" s="14">
        <f>COUNTIFS('Daily Follow Up'!B16:$B$112,B16,'Daily Follow Up'!C16:$C$112,Weekly!$E$2)</f>
        <v>1</v>
      </c>
      <c r="F16" s="14">
        <f>COUNTIFS('Daily Follow Up'!B16:$B$112,B16,'Daily Follow Up'!C16:$C$112,Weekly!$F$2)</f>
        <v>1</v>
      </c>
      <c r="G16" s="14">
        <f>COUNTIFS('Daily Follow Up'!B16:$B$112,B16,'Daily Follow Up'!C16:$C$112,Weekly!$G$2)</f>
        <v>0</v>
      </c>
      <c r="H16" s="14">
        <f>COUNTIFS('Daily Follow Up'!B16:$B$112,B16,'Daily Follow Up'!C16:$C$112,Weekly!$H$2)</f>
        <v>3</v>
      </c>
      <c r="I16" s="15">
        <f t="shared" si="0"/>
        <v>7</v>
      </c>
    </row>
    <row r="17" spans="1:9" ht="16.5" thickBot="1">
      <c r="A17" s="39" t="s">
        <v>8</v>
      </c>
      <c r="B17" s="40"/>
      <c r="C17" s="40"/>
      <c r="D17" s="40"/>
      <c r="E17" s="40"/>
      <c r="F17" s="40"/>
      <c r="G17" s="40"/>
      <c r="H17" s="40"/>
      <c r="I17" s="41"/>
    </row>
    <row r="18" spans="1:9" ht="15" thickBot="1">
      <c r="A18" s="37" t="s">
        <v>0</v>
      </c>
      <c r="B18" s="38"/>
      <c r="C18" s="37" t="s">
        <v>27</v>
      </c>
      <c r="D18" s="38"/>
      <c r="E18" s="38"/>
      <c r="F18" s="38"/>
      <c r="G18" s="38"/>
      <c r="H18" s="38"/>
      <c r="I18" s="38"/>
    </row>
    <row r="19" spans="1:9" ht="15" thickBot="1">
      <c r="A19" s="10" t="s">
        <v>1</v>
      </c>
      <c r="B19" s="10" t="s">
        <v>2</v>
      </c>
      <c r="C19" s="20" t="s">
        <v>4</v>
      </c>
      <c r="D19" s="21" t="s">
        <v>5</v>
      </c>
      <c r="E19" s="22" t="s">
        <v>10</v>
      </c>
      <c r="F19" s="44" t="s">
        <v>7</v>
      </c>
      <c r="G19" s="21" t="s">
        <v>6</v>
      </c>
      <c r="H19" s="43" t="s">
        <v>25</v>
      </c>
      <c r="I19" s="11" t="s">
        <v>8</v>
      </c>
    </row>
    <row r="20" spans="1:9" ht="16.5" thickBot="1">
      <c r="A20" s="3">
        <v>1</v>
      </c>
      <c r="B20" s="16" t="s">
        <v>11</v>
      </c>
      <c r="C20" s="42">
        <f>COUNTIFS('Daily Follow Up'!$B$115:$B$224,B20,'Daily Follow Up'!$C$115:$C$224,C$19)</f>
        <v>5</v>
      </c>
      <c r="D20" s="42">
        <f>COUNTIFS('Daily Follow Up'!$B$115:$B$224,B20,'Daily Follow Up'!$C$115:$C$224,D$19)</f>
        <v>0</v>
      </c>
      <c r="E20" s="14">
        <f>COUNTIFS('Daily Follow Up'!$B$115:$B$224,B20,'Daily Follow Up'!$C$115:$C$224,E$19)</f>
        <v>0</v>
      </c>
      <c r="F20" s="14">
        <f>COUNTIFS('Daily Follow Up'!$B$115:$B$224,B20,'Daily Follow Up'!$C$115:$C$224,F$19)</f>
        <v>1</v>
      </c>
      <c r="G20" s="14">
        <f>COUNTIFS('Daily Follow Up'!$B$115:$B$224,B20,'Daily Follow Up'!$C$115:$C$224,G$19)</f>
        <v>0</v>
      </c>
      <c r="H20" s="14">
        <f>COUNTIFS('Daily Follow Up'!$B$115:$B$224,B20,'Daily Follow Up'!$C$115:$C$224,H$19)</f>
        <v>1</v>
      </c>
      <c r="I20" s="15">
        <f>C20+D20+E20+F20+G20+H20</f>
        <v>7</v>
      </c>
    </row>
    <row r="21" spans="1:9" ht="16.5" thickBot="1">
      <c r="A21" s="3">
        <v>2</v>
      </c>
      <c r="B21" s="16" t="s">
        <v>12</v>
      </c>
      <c r="C21" s="42">
        <f>COUNTIFS('Daily Follow Up'!$B$115:$B$224,B21,'Daily Follow Up'!$C$115:$C$224,C$19)</f>
        <v>5</v>
      </c>
      <c r="D21" s="42">
        <f>COUNTIFS('Daily Follow Up'!$B$115:$B$224,B21,'Daily Follow Up'!$C$115:$C$224,D$19)</f>
        <v>0</v>
      </c>
      <c r="E21" s="14">
        <f>COUNTIFS('Daily Follow Up'!$B$115:$B$224,B21,'Daily Follow Up'!$C$115:$C$224,E$19)</f>
        <v>0</v>
      </c>
      <c r="F21" s="14">
        <f>COUNTIFS('Daily Follow Up'!$B$115:$B$224,B21,'Daily Follow Up'!$C$115:$C$224,F$19)</f>
        <v>1</v>
      </c>
      <c r="G21" s="14">
        <f>COUNTIFS('Daily Follow Up'!$B$115:$B$224,B21,'Daily Follow Up'!$C$115:$C$224,G$19)</f>
        <v>0</v>
      </c>
      <c r="H21" s="14">
        <f>COUNTIFS('Daily Follow Up'!$B$115:$B$224,B21,'Daily Follow Up'!$C$115:$C$224,H$19)</f>
        <v>1</v>
      </c>
      <c r="I21" s="15">
        <f t="shared" ref="I21:I33" si="1">C21+D21+E21+F21+G21+H21</f>
        <v>7</v>
      </c>
    </row>
    <row r="22" spans="1:9" ht="16.5" thickBot="1">
      <c r="A22" s="3">
        <v>3</v>
      </c>
      <c r="B22" s="16" t="s">
        <v>13</v>
      </c>
      <c r="C22" s="42">
        <f>COUNTIFS('Daily Follow Up'!$B$115:$B$224,B22,'Daily Follow Up'!$C$115:$C$224,C$19)</f>
        <v>5</v>
      </c>
      <c r="D22" s="42">
        <f>COUNTIFS('Daily Follow Up'!$B$115:$B$224,B22,'Daily Follow Up'!$C$115:$C$224,D$19)</f>
        <v>0</v>
      </c>
      <c r="E22" s="14">
        <f>COUNTIFS('Daily Follow Up'!$B$115:$B$224,B22,'Daily Follow Up'!$C$115:$C$224,E$19)</f>
        <v>0</v>
      </c>
      <c r="F22" s="14">
        <f>COUNTIFS('Daily Follow Up'!$B$115:$B$224,B22,'Daily Follow Up'!$C$115:$C$224,F$19)</f>
        <v>1</v>
      </c>
      <c r="G22" s="14">
        <f>COUNTIFS('Daily Follow Up'!$B$115:$B$224,B22,'Daily Follow Up'!$C$115:$C$224,G$19)</f>
        <v>0</v>
      </c>
      <c r="H22" s="14">
        <f>COUNTIFS('Daily Follow Up'!$B$115:$B$224,B22,'Daily Follow Up'!$C$115:$C$224,H$19)</f>
        <v>1</v>
      </c>
      <c r="I22" s="15">
        <f t="shared" si="1"/>
        <v>7</v>
      </c>
    </row>
    <row r="23" spans="1:9" ht="16.5" thickBot="1">
      <c r="A23" s="3">
        <v>4</v>
      </c>
      <c r="B23" s="16" t="s">
        <v>14</v>
      </c>
      <c r="C23" s="42">
        <f>COUNTIFS('Daily Follow Up'!$B$115:$B$224,B23,'Daily Follow Up'!$C$115:$C$224,C$19)</f>
        <v>5</v>
      </c>
      <c r="D23" s="42">
        <f>COUNTIFS('Daily Follow Up'!$B$115:$B$224,B23,'Daily Follow Up'!$C$115:$C$224,D$19)</f>
        <v>0</v>
      </c>
      <c r="E23" s="14">
        <f>COUNTIFS('Daily Follow Up'!$B$115:$B$224,B23,'Daily Follow Up'!$C$115:$C$224,E$19)</f>
        <v>0</v>
      </c>
      <c r="F23" s="14">
        <f>COUNTIFS('Daily Follow Up'!$B$115:$B$224,B23,'Daily Follow Up'!$C$115:$C$224,F$19)</f>
        <v>1</v>
      </c>
      <c r="G23" s="14">
        <f>COUNTIFS('Daily Follow Up'!$B$115:$B$224,B23,'Daily Follow Up'!$C$115:$C$224,G$19)</f>
        <v>0</v>
      </c>
      <c r="H23" s="14">
        <f>COUNTIFS('Daily Follow Up'!$B$115:$B$224,B23,'Daily Follow Up'!$C$115:$C$224,H$19)</f>
        <v>1</v>
      </c>
      <c r="I23" s="15">
        <f t="shared" si="1"/>
        <v>7</v>
      </c>
    </row>
    <row r="24" spans="1:9" ht="16.5" thickBot="1">
      <c r="A24" s="3">
        <v>5</v>
      </c>
      <c r="B24" s="16" t="s">
        <v>15</v>
      </c>
      <c r="C24" s="42">
        <f>COUNTIFS('Daily Follow Up'!$B$115:$B$224,B24,'Daily Follow Up'!$C$115:$C$224,C$19)</f>
        <v>5</v>
      </c>
      <c r="D24" s="42">
        <f>COUNTIFS('Daily Follow Up'!$B$115:$B$224,B24,'Daily Follow Up'!$C$115:$C$224,D$19)</f>
        <v>0</v>
      </c>
      <c r="E24" s="14">
        <f>COUNTIFS('Daily Follow Up'!$B$115:$B$224,B24,'Daily Follow Up'!$C$115:$C$224,E$19)</f>
        <v>0</v>
      </c>
      <c r="F24" s="14">
        <f>COUNTIFS('Daily Follow Up'!$B$115:$B$224,B24,'Daily Follow Up'!$C$115:$C$224,F$19)</f>
        <v>1</v>
      </c>
      <c r="G24" s="14">
        <f>COUNTIFS('Daily Follow Up'!$B$115:$B$224,B24,'Daily Follow Up'!$C$115:$C$224,G$19)</f>
        <v>0</v>
      </c>
      <c r="H24" s="14">
        <f>COUNTIFS('Daily Follow Up'!$B$115:$B$224,B24,'Daily Follow Up'!$C$115:$C$224,H$19)</f>
        <v>1</v>
      </c>
      <c r="I24" s="15">
        <f t="shared" si="1"/>
        <v>7</v>
      </c>
    </row>
    <row r="25" spans="1:9" ht="16.5" thickBot="1">
      <c r="A25" s="3">
        <v>6</v>
      </c>
      <c r="B25" s="16" t="s">
        <v>16</v>
      </c>
      <c r="C25" s="42">
        <f>COUNTIFS('Daily Follow Up'!$B$115:$B$224,B25,'Daily Follow Up'!$C$115:$C$224,C$19)</f>
        <v>5</v>
      </c>
      <c r="D25" s="42">
        <f>COUNTIFS('Daily Follow Up'!$B$115:$B$224,B25,'Daily Follow Up'!$C$115:$C$224,D$19)</f>
        <v>0</v>
      </c>
      <c r="E25" s="14">
        <f>COUNTIFS('Daily Follow Up'!$B$115:$B$224,B25,'Daily Follow Up'!$C$115:$C$224,E$19)</f>
        <v>0</v>
      </c>
      <c r="F25" s="14">
        <f>COUNTIFS('Daily Follow Up'!$B$115:$B$224,B25,'Daily Follow Up'!$C$115:$C$224,F$19)</f>
        <v>1</v>
      </c>
      <c r="G25" s="14">
        <f>COUNTIFS('Daily Follow Up'!$B$115:$B$224,B25,'Daily Follow Up'!$C$115:$C$224,G$19)</f>
        <v>0</v>
      </c>
      <c r="H25" s="14">
        <f>COUNTIFS('Daily Follow Up'!$B$115:$B$224,B25,'Daily Follow Up'!$C$115:$C$224,H$19)</f>
        <v>1</v>
      </c>
      <c r="I25" s="15">
        <f t="shared" si="1"/>
        <v>7</v>
      </c>
    </row>
    <row r="26" spans="1:9" ht="16.5" thickBot="1">
      <c r="A26" s="3">
        <v>7</v>
      </c>
      <c r="B26" s="16" t="s">
        <v>17</v>
      </c>
      <c r="C26" s="42">
        <f>COUNTIFS('Daily Follow Up'!$B$115:$B$224,B26,'Daily Follow Up'!$C$115:$C$224,C$19)</f>
        <v>5</v>
      </c>
      <c r="D26" s="42">
        <f>COUNTIFS('Daily Follow Up'!$B$115:$B$224,B26,'Daily Follow Up'!$C$115:$C$224,D$19)</f>
        <v>0</v>
      </c>
      <c r="E26" s="14">
        <f>COUNTIFS('Daily Follow Up'!$B$115:$B$224,B26,'Daily Follow Up'!$C$115:$C$224,E$19)</f>
        <v>0</v>
      </c>
      <c r="F26" s="14">
        <f>COUNTIFS('Daily Follow Up'!$B$115:$B$224,B26,'Daily Follow Up'!$C$115:$C$224,F$19)</f>
        <v>1</v>
      </c>
      <c r="G26" s="14">
        <f>COUNTIFS('Daily Follow Up'!$B$115:$B$224,B26,'Daily Follow Up'!$C$115:$C$224,G$19)</f>
        <v>0</v>
      </c>
      <c r="H26" s="14">
        <f>COUNTIFS('Daily Follow Up'!$B$115:$B$224,B26,'Daily Follow Up'!$C$115:$C$224,H$19)</f>
        <v>1</v>
      </c>
      <c r="I26" s="15">
        <f t="shared" si="1"/>
        <v>7</v>
      </c>
    </row>
    <row r="27" spans="1:9" ht="16.5" thickBot="1">
      <c r="A27" s="3">
        <v>8</v>
      </c>
      <c r="B27" s="16" t="s">
        <v>18</v>
      </c>
      <c r="C27" s="42">
        <f>COUNTIFS('Daily Follow Up'!$B$115:$B$224,B27,'Daily Follow Up'!$C$115:$C$224,C$19)</f>
        <v>5</v>
      </c>
      <c r="D27" s="42">
        <f>COUNTIFS('Daily Follow Up'!$B$115:$B$224,B27,'Daily Follow Up'!$C$115:$C$224,D$19)</f>
        <v>0</v>
      </c>
      <c r="E27" s="14">
        <f>COUNTIFS('Daily Follow Up'!$B$115:$B$224,B27,'Daily Follow Up'!$C$115:$C$224,E$19)</f>
        <v>0</v>
      </c>
      <c r="F27" s="14">
        <f>COUNTIFS('Daily Follow Up'!$B$115:$B$224,B27,'Daily Follow Up'!$C$115:$C$224,F$19)</f>
        <v>1</v>
      </c>
      <c r="G27" s="14">
        <f>COUNTIFS('Daily Follow Up'!$B$115:$B$224,B27,'Daily Follow Up'!$C$115:$C$224,G$19)</f>
        <v>0</v>
      </c>
      <c r="H27" s="14">
        <f>COUNTIFS('Daily Follow Up'!$B$115:$B$224,B27,'Daily Follow Up'!$C$115:$C$224,H$19)</f>
        <v>1</v>
      </c>
      <c r="I27" s="15">
        <f t="shared" si="1"/>
        <v>7</v>
      </c>
    </row>
    <row r="28" spans="1:9" ht="16.5" thickBot="1">
      <c r="A28" s="3">
        <v>9</v>
      </c>
      <c r="B28" s="16" t="s">
        <v>19</v>
      </c>
      <c r="C28" s="42">
        <f>COUNTIFS('Daily Follow Up'!$B$115:$B$224,B28,'Daily Follow Up'!$C$115:$C$224,C$19)</f>
        <v>5</v>
      </c>
      <c r="D28" s="42">
        <f>COUNTIFS('Daily Follow Up'!$B$115:$B$224,B28,'Daily Follow Up'!$C$115:$C$224,D$19)</f>
        <v>0</v>
      </c>
      <c r="E28" s="14">
        <f>COUNTIFS('Daily Follow Up'!$B$115:$B$224,B28,'Daily Follow Up'!$C$115:$C$224,E$19)</f>
        <v>0</v>
      </c>
      <c r="F28" s="14">
        <f>COUNTIFS('Daily Follow Up'!$B$115:$B$224,B28,'Daily Follow Up'!$C$115:$C$224,F$19)</f>
        <v>1</v>
      </c>
      <c r="G28" s="14">
        <f>COUNTIFS('Daily Follow Up'!$B$115:$B$224,B28,'Daily Follow Up'!$C$115:$C$224,G$19)</f>
        <v>0</v>
      </c>
      <c r="H28" s="14">
        <f>COUNTIFS('Daily Follow Up'!$B$115:$B$224,B28,'Daily Follow Up'!$C$115:$C$224,H$19)</f>
        <v>1</v>
      </c>
      <c r="I28" s="15">
        <f t="shared" si="1"/>
        <v>7</v>
      </c>
    </row>
    <row r="29" spans="1:9" ht="16.5" thickBot="1">
      <c r="A29" s="3">
        <v>10</v>
      </c>
      <c r="B29" s="16" t="s">
        <v>20</v>
      </c>
      <c r="C29" s="42">
        <f>COUNTIFS('Daily Follow Up'!$B$115:$B$224,B29,'Daily Follow Up'!$C$115:$C$224,C$19)</f>
        <v>5</v>
      </c>
      <c r="D29" s="42">
        <f>COUNTIFS('Daily Follow Up'!$B$115:$B$224,B29,'Daily Follow Up'!$C$115:$C$224,D$19)</f>
        <v>0</v>
      </c>
      <c r="E29" s="14">
        <f>COUNTIFS('Daily Follow Up'!$B$115:$B$224,B29,'Daily Follow Up'!$C$115:$C$224,E$19)</f>
        <v>0</v>
      </c>
      <c r="F29" s="14">
        <f>COUNTIFS('Daily Follow Up'!$B$115:$B$224,B29,'Daily Follow Up'!$C$115:$C$224,F$19)</f>
        <v>1</v>
      </c>
      <c r="G29" s="14">
        <f>COUNTIFS('Daily Follow Up'!$B$115:$B$224,B29,'Daily Follow Up'!$C$115:$C$224,G$19)</f>
        <v>0</v>
      </c>
      <c r="H29" s="14">
        <f>COUNTIFS('Daily Follow Up'!$B$115:$B$224,B29,'Daily Follow Up'!$C$115:$C$224,H$19)</f>
        <v>1</v>
      </c>
      <c r="I29" s="15">
        <f t="shared" si="1"/>
        <v>7</v>
      </c>
    </row>
    <row r="30" spans="1:9" ht="16.5" thickBot="1">
      <c r="A30" s="3">
        <v>11</v>
      </c>
      <c r="B30" s="16" t="s">
        <v>21</v>
      </c>
      <c r="C30" s="42">
        <f>COUNTIFS('Daily Follow Up'!$B$115:$B$224,B30,'Daily Follow Up'!$C$115:$C$224,C$19)</f>
        <v>5</v>
      </c>
      <c r="D30" s="42">
        <f>COUNTIFS('Daily Follow Up'!$B$115:$B$224,B30,'Daily Follow Up'!$C$115:$C$224,D$19)</f>
        <v>0</v>
      </c>
      <c r="E30" s="14">
        <f>COUNTIFS('Daily Follow Up'!$B$115:$B$224,B30,'Daily Follow Up'!$C$115:$C$224,E$19)</f>
        <v>0</v>
      </c>
      <c r="F30" s="14">
        <f>COUNTIFS('Daily Follow Up'!$B$115:$B$224,B30,'Daily Follow Up'!$C$115:$C$224,F$19)</f>
        <v>1</v>
      </c>
      <c r="G30" s="14">
        <f>COUNTIFS('Daily Follow Up'!$B$115:$B$224,B30,'Daily Follow Up'!$C$115:$C$224,G$19)</f>
        <v>0</v>
      </c>
      <c r="H30" s="14">
        <f>COUNTIFS('Daily Follow Up'!$B$115:$B$224,B30,'Daily Follow Up'!$C$115:$C$224,H$19)</f>
        <v>1</v>
      </c>
      <c r="I30" s="15">
        <f t="shared" si="1"/>
        <v>7</v>
      </c>
    </row>
    <row r="31" spans="1:9" ht="16.5" thickBot="1">
      <c r="A31" s="3">
        <v>12</v>
      </c>
      <c r="B31" s="16" t="s">
        <v>22</v>
      </c>
      <c r="C31" s="42">
        <f>COUNTIFS('Daily Follow Up'!$B$115:$B$224,B31,'Daily Follow Up'!$C$115:$C$224,C$19)</f>
        <v>5</v>
      </c>
      <c r="D31" s="42">
        <f>COUNTIFS('Daily Follow Up'!$B$115:$B$224,B31,'Daily Follow Up'!$C$115:$C$224,D$19)</f>
        <v>0</v>
      </c>
      <c r="E31" s="14">
        <f>COUNTIFS('Daily Follow Up'!$B$115:$B$224,B31,'Daily Follow Up'!$C$115:$C$224,E$19)</f>
        <v>0</v>
      </c>
      <c r="F31" s="14">
        <f>COUNTIFS('Daily Follow Up'!$B$115:$B$224,B31,'Daily Follow Up'!$C$115:$C$224,F$19)</f>
        <v>1</v>
      </c>
      <c r="G31" s="14">
        <f>COUNTIFS('Daily Follow Up'!$B$115:$B$224,B31,'Daily Follow Up'!$C$115:$C$224,G$19)</f>
        <v>0</v>
      </c>
      <c r="H31" s="14">
        <f>COUNTIFS('Daily Follow Up'!$B$115:$B$224,B31,'Daily Follow Up'!$C$115:$C$224,H$19)</f>
        <v>1</v>
      </c>
      <c r="I31" s="15">
        <f t="shared" si="1"/>
        <v>7</v>
      </c>
    </row>
    <row r="32" spans="1:9" ht="16.5" thickBot="1">
      <c r="A32" s="3">
        <v>13</v>
      </c>
      <c r="B32" s="16" t="s">
        <v>23</v>
      </c>
      <c r="C32" s="42">
        <f>COUNTIFS('Daily Follow Up'!$B$115:$B$224,B32,'Daily Follow Up'!$C$115:$C$224,C$19)</f>
        <v>5</v>
      </c>
      <c r="D32" s="42">
        <f>COUNTIFS('Daily Follow Up'!$B$115:$B$224,B32,'Daily Follow Up'!$C$115:$C$224,D$19)</f>
        <v>0</v>
      </c>
      <c r="E32" s="14">
        <f>COUNTIFS('Daily Follow Up'!$B$115:$B$224,B32,'Daily Follow Up'!$C$115:$C$224,E$19)</f>
        <v>0</v>
      </c>
      <c r="F32" s="14">
        <f>COUNTIFS('Daily Follow Up'!$B$115:$B$224,B32,'Daily Follow Up'!$C$115:$C$224,F$19)</f>
        <v>1</v>
      </c>
      <c r="G32" s="14">
        <f>COUNTIFS('Daily Follow Up'!$B$115:$B$224,B32,'Daily Follow Up'!$C$115:$C$224,G$19)</f>
        <v>0</v>
      </c>
      <c r="H32" s="14">
        <f>COUNTIFS('Daily Follow Up'!$B$115:$B$224,B32,'Daily Follow Up'!$C$115:$C$224,H$19)</f>
        <v>1</v>
      </c>
      <c r="I32" s="15">
        <f t="shared" si="1"/>
        <v>7</v>
      </c>
    </row>
    <row r="33" spans="1:9" ht="16.5" thickBot="1">
      <c r="A33" s="3">
        <v>14</v>
      </c>
      <c r="B33" s="16" t="s">
        <v>24</v>
      </c>
      <c r="C33" s="42">
        <f>COUNTIFS('Daily Follow Up'!$B$115:$B$224,B33,'Daily Follow Up'!$C$115:$C$224,C$19)</f>
        <v>5</v>
      </c>
      <c r="D33" s="42">
        <f>COUNTIFS('Daily Follow Up'!$B$115:$B$224,B33,'Daily Follow Up'!$C$115:$C$224,D$19)</f>
        <v>0</v>
      </c>
      <c r="E33" s="14">
        <f>COUNTIFS('Daily Follow Up'!$B$115:$B$224,B33,'Daily Follow Up'!$C$115:$C$224,E$19)</f>
        <v>0</v>
      </c>
      <c r="F33" s="14">
        <f>COUNTIFS('Daily Follow Up'!$B$115:$B$224,B33,'Daily Follow Up'!$C$115:$C$224,F$19)</f>
        <v>0</v>
      </c>
      <c r="G33" s="14">
        <f>COUNTIFS('Daily Follow Up'!$B$115:$B$224,B33,'Daily Follow Up'!$C$115:$C$224,G$19)</f>
        <v>0</v>
      </c>
      <c r="H33" s="14">
        <f>COUNTIFS('Daily Follow Up'!$B$115:$B$224,B33,'Daily Follow Up'!$C$115:$C$224,H$19)</f>
        <v>2</v>
      </c>
      <c r="I33" s="15">
        <f t="shared" si="1"/>
        <v>7</v>
      </c>
    </row>
    <row r="34" spans="1:9" ht="16.5" thickBot="1">
      <c r="A34" s="39" t="s">
        <v>8</v>
      </c>
      <c r="B34" s="40"/>
      <c r="C34" s="40"/>
      <c r="D34" s="40"/>
      <c r="E34" s="40"/>
      <c r="F34" s="40"/>
      <c r="G34" s="40"/>
      <c r="H34" s="40"/>
      <c r="I34" s="41"/>
    </row>
    <row r="35" spans="1:9" ht="15" thickBot="1">
      <c r="A35" s="37" t="s">
        <v>0</v>
      </c>
      <c r="B35" s="38"/>
      <c r="C35" s="37" t="s">
        <v>28</v>
      </c>
      <c r="D35" s="38"/>
      <c r="E35" s="38"/>
      <c r="F35" s="38"/>
      <c r="G35" s="38"/>
      <c r="H35" s="38"/>
      <c r="I35" s="38"/>
    </row>
    <row r="36" spans="1:9" ht="15" thickBot="1">
      <c r="A36" s="10" t="s">
        <v>1</v>
      </c>
      <c r="B36" s="10" t="s">
        <v>2</v>
      </c>
      <c r="C36" s="20" t="s">
        <v>4</v>
      </c>
      <c r="D36" s="21" t="s">
        <v>5</v>
      </c>
      <c r="E36" s="22" t="s">
        <v>10</v>
      </c>
      <c r="F36" s="44" t="s">
        <v>7</v>
      </c>
      <c r="G36" s="44" t="s">
        <v>6</v>
      </c>
      <c r="H36" s="43" t="s">
        <v>25</v>
      </c>
      <c r="I36" s="11" t="s">
        <v>8</v>
      </c>
    </row>
    <row r="37" spans="1:9" ht="16.5" thickBot="1">
      <c r="A37" s="3">
        <v>1</v>
      </c>
      <c r="B37" s="16" t="s">
        <v>11</v>
      </c>
      <c r="C37" s="9">
        <f>COUNTIFS('Daily Follow Up'!$B$227:$B$336,B37,'Daily Follow Up'!$C$227:$C$336,C$36)</f>
        <v>1</v>
      </c>
      <c r="D37" s="14">
        <f>COUNTIFS('Daily Follow Up'!$B$227:$B$336,B37,'Daily Follow Up'!$C$227:$C$336,D$36)</f>
        <v>0</v>
      </c>
      <c r="E37" s="14">
        <f>COUNTIFS('Daily Follow Up'!$B$227:$B$336,B37,'Daily Follow Up'!$C$227:$C$336,E$36)</f>
        <v>3</v>
      </c>
      <c r="F37" s="14">
        <f>COUNTIFS('Daily Follow Up'!$B$227:$B$336,B37,'Daily Follow Up'!$C$227:$C$336,F$36)</f>
        <v>1</v>
      </c>
      <c r="G37" s="14">
        <f>COUNTIFS('Daily Follow Up'!$B$227:$B$336,B37,'Daily Follow Up'!$C$227:$C$336,G$36)</f>
        <v>2</v>
      </c>
      <c r="H37" s="14">
        <f>COUNTIFS('Daily Follow Up'!$B$227:$B$336,B37,'Daily Follow Up'!$C$227:$C$336,H$36)</f>
        <v>0</v>
      </c>
      <c r="I37" s="15">
        <f>C37+D37+E37+F37+G37+H37</f>
        <v>7</v>
      </c>
    </row>
    <row r="38" spans="1:9" ht="16.5" thickBot="1">
      <c r="A38" s="3">
        <v>2</v>
      </c>
      <c r="B38" s="16" t="s">
        <v>12</v>
      </c>
      <c r="C38" s="9">
        <f>COUNTIFS('Daily Follow Up'!$B$227:$B$336,B38,'Daily Follow Up'!$C$227:$C$336,C$36)</f>
        <v>1</v>
      </c>
      <c r="D38" s="14">
        <f>COUNTIFS('Daily Follow Up'!$B$227:$B$336,B38,'Daily Follow Up'!$C$227:$C$336,D$36)</f>
        <v>0</v>
      </c>
      <c r="E38" s="14">
        <f>COUNTIFS('Daily Follow Up'!$B$227:$B$336,B38,'Daily Follow Up'!$C$227:$C$336,E$36)</f>
        <v>3</v>
      </c>
      <c r="F38" s="14">
        <f>COUNTIFS('Daily Follow Up'!$B$227:$B$336,B38,'Daily Follow Up'!$C$227:$C$336,F$36)</f>
        <v>1</v>
      </c>
      <c r="G38" s="14">
        <f>COUNTIFS('Daily Follow Up'!$B$227:$B$336,B38,'Daily Follow Up'!$C$227:$C$336,G$36)</f>
        <v>2</v>
      </c>
      <c r="H38" s="14">
        <f>COUNTIFS('Daily Follow Up'!$B$227:$B$336,B38,'Daily Follow Up'!$C$227:$C$336,H$36)</f>
        <v>0</v>
      </c>
      <c r="I38" s="15">
        <f t="shared" ref="I38:I50" si="2">C38+D38+E38+F38+G38+H38</f>
        <v>7</v>
      </c>
    </row>
    <row r="39" spans="1:9" ht="16.5" thickBot="1">
      <c r="A39" s="3">
        <v>3</v>
      </c>
      <c r="B39" s="16" t="s">
        <v>13</v>
      </c>
      <c r="C39" s="9">
        <f>COUNTIFS('Daily Follow Up'!$B$227:$B$336,B39,'Daily Follow Up'!$C$227:$C$336,C$36)</f>
        <v>1</v>
      </c>
      <c r="D39" s="14">
        <f>COUNTIFS('Daily Follow Up'!$B$227:$B$336,B39,'Daily Follow Up'!$C$227:$C$336,D$36)</f>
        <v>0</v>
      </c>
      <c r="E39" s="14">
        <f>COUNTIFS('Daily Follow Up'!$B$227:$B$336,B39,'Daily Follow Up'!$C$227:$C$336,E$36)</f>
        <v>3</v>
      </c>
      <c r="F39" s="14">
        <f>COUNTIFS('Daily Follow Up'!$B$227:$B$336,B39,'Daily Follow Up'!$C$227:$C$336,F$36)</f>
        <v>1</v>
      </c>
      <c r="G39" s="14">
        <f>COUNTIFS('Daily Follow Up'!$B$227:$B$336,B39,'Daily Follow Up'!$C$227:$C$336,G$36)</f>
        <v>2</v>
      </c>
      <c r="H39" s="14">
        <f>COUNTIFS('Daily Follow Up'!$B$227:$B$336,B39,'Daily Follow Up'!$C$227:$C$336,H$36)</f>
        <v>0</v>
      </c>
      <c r="I39" s="15">
        <f t="shared" si="2"/>
        <v>7</v>
      </c>
    </row>
    <row r="40" spans="1:9" ht="16.5" thickBot="1">
      <c r="A40" s="3">
        <v>4</v>
      </c>
      <c r="B40" s="16" t="s">
        <v>14</v>
      </c>
      <c r="C40" s="9">
        <f>COUNTIFS('Daily Follow Up'!$B$227:$B$336,B40,'Daily Follow Up'!$C$227:$C$336,C$36)</f>
        <v>1</v>
      </c>
      <c r="D40" s="14">
        <f>COUNTIFS('Daily Follow Up'!$B$227:$B$336,B40,'Daily Follow Up'!$C$227:$C$336,D$36)</f>
        <v>0</v>
      </c>
      <c r="E40" s="14">
        <f>COUNTIFS('Daily Follow Up'!$B$227:$B$336,B40,'Daily Follow Up'!$C$227:$C$336,E$36)</f>
        <v>3</v>
      </c>
      <c r="F40" s="14">
        <f>COUNTIFS('Daily Follow Up'!$B$227:$B$336,B40,'Daily Follow Up'!$C$227:$C$336,F$36)</f>
        <v>1</v>
      </c>
      <c r="G40" s="14">
        <f>COUNTIFS('Daily Follow Up'!$B$227:$B$336,B40,'Daily Follow Up'!$C$227:$C$336,G$36)</f>
        <v>2</v>
      </c>
      <c r="H40" s="14">
        <f>COUNTIFS('Daily Follow Up'!$B$227:$B$336,B40,'Daily Follow Up'!$C$227:$C$336,H$36)</f>
        <v>0</v>
      </c>
      <c r="I40" s="15">
        <f t="shared" si="2"/>
        <v>7</v>
      </c>
    </row>
    <row r="41" spans="1:9" ht="16.5" thickBot="1">
      <c r="A41" s="3">
        <v>5</v>
      </c>
      <c r="B41" s="16" t="s">
        <v>15</v>
      </c>
      <c r="C41" s="9">
        <f>COUNTIFS('Daily Follow Up'!$B$227:$B$336,B41,'Daily Follow Up'!$C$227:$C$336,C$36)</f>
        <v>1</v>
      </c>
      <c r="D41" s="14">
        <f>COUNTIFS('Daily Follow Up'!$B$227:$B$336,B41,'Daily Follow Up'!$C$227:$C$336,D$36)</f>
        <v>0</v>
      </c>
      <c r="E41" s="14">
        <f>COUNTIFS('Daily Follow Up'!$B$227:$B$336,B41,'Daily Follow Up'!$C$227:$C$336,E$36)</f>
        <v>3</v>
      </c>
      <c r="F41" s="14">
        <f>COUNTIFS('Daily Follow Up'!$B$227:$B$336,B41,'Daily Follow Up'!$C$227:$C$336,F$36)</f>
        <v>1</v>
      </c>
      <c r="G41" s="14">
        <f>COUNTIFS('Daily Follow Up'!$B$227:$B$336,B41,'Daily Follow Up'!$C$227:$C$336,G$36)</f>
        <v>2</v>
      </c>
      <c r="H41" s="14">
        <f>COUNTIFS('Daily Follow Up'!$B$227:$B$336,B41,'Daily Follow Up'!$C$227:$C$336,H$36)</f>
        <v>0</v>
      </c>
      <c r="I41" s="15">
        <f t="shared" si="2"/>
        <v>7</v>
      </c>
    </row>
    <row r="42" spans="1:9" ht="16.5" thickBot="1">
      <c r="A42" s="3">
        <v>6</v>
      </c>
      <c r="B42" s="16" t="s">
        <v>16</v>
      </c>
      <c r="C42" s="9">
        <f>COUNTIFS('Daily Follow Up'!$B$227:$B$336,B42,'Daily Follow Up'!$C$227:$C$336,C$36)</f>
        <v>1</v>
      </c>
      <c r="D42" s="14">
        <f>COUNTIFS('Daily Follow Up'!$B$227:$B$336,B42,'Daily Follow Up'!$C$227:$C$336,D$36)</f>
        <v>0</v>
      </c>
      <c r="E42" s="14">
        <f>COUNTIFS('Daily Follow Up'!$B$227:$B$336,B42,'Daily Follow Up'!$C$227:$C$336,E$36)</f>
        <v>3</v>
      </c>
      <c r="F42" s="14">
        <f>COUNTIFS('Daily Follow Up'!$B$227:$B$336,B42,'Daily Follow Up'!$C$227:$C$336,F$36)</f>
        <v>1</v>
      </c>
      <c r="G42" s="14">
        <f>COUNTIFS('Daily Follow Up'!$B$227:$B$336,B42,'Daily Follow Up'!$C$227:$C$336,G$36)</f>
        <v>2</v>
      </c>
      <c r="H42" s="14">
        <f>COUNTIFS('Daily Follow Up'!$B$227:$B$336,B42,'Daily Follow Up'!$C$227:$C$336,H$36)</f>
        <v>0</v>
      </c>
      <c r="I42" s="15">
        <f t="shared" si="2"/>
        <v>7</v>
      </c>
    </row>
    <row r="43" spans="1:9" ht="16.5" thickBot="1">
      <c r="A43" s="3">
        <v>7</v>
      </c>
      <c r="B43" s="16" t="s">
        <v>17</v>
      </c>
      <c r="C43" s="9">
        <f>COUNTIFS('Daily Follow Up'!$B$227:$B$336,B43,'Daily Follow Up'!$C$227:$C$336,C$36)</f>
        <v>1</v>
      </c>
      <c r="D43" s="14">
        <f>COUNTIFS('Daily Follow Up'!$B$227:$B$336,B43,'Daily Follow Up'!$C$227:$C$336,D$36)</f>
        <v>0</v>
      </c>
      <c r="E43" s="14">
        <f>COUNTIFS('Daily Follow Up'!$B$227:$B$336,B43,'Daily Follow Up'!$C$227:$C$336,E$36)</f>
        <v>3</v>
      </c>
      <c r="F43" s="14">
        <f>COUNTIFS('Daily Follow Up'!$B$227:$B$336,B43,'Daily Follow Up'!$C$227:$C$336,F$36)</f>
        <v>1</v>
      </c>
      <c r="G43" s="14">
        <f>COUNTIFS('Daily Follow Up'!$B$227:$B$336,B43,'Daily Follow Up'!$C$227:$C$336,G$36)</f>
        <v>2</v>
      </c>
      <c r="H43" s="14">
        <f>COUNTIFS('Daily Follow Up'!$B$227:$B$336,B43,'Daily Follow Up'!$C$227:$C$336,H$36)</f>
        <v>0</v>
      </c>
      <c r="I43" s="15">
        <f t="shared" si="2"/>
        <v>7</v>
      </c>
    </row>
    <row r="44" spans="1:9" ht="16.5" thickBot="1">
      <c r="A44" s="3">
        <v>8</v>
      </c>
      <c r="B44" s="16" t="s">
        <v>18</v>
      </c>
      <c r="C44" s="9">
        <f>COUNTIFS('Daily Follow Up'!$B$227:$B$336,B44,'Daily Follow Up'!$C$227:$C$336,C$36)</f>
        <v>1</v>
      </c>
      <c r="D44" s="14">
        <f>COUNTIFS('Daily Follow Up'!$B$227:$B$336,B44,'Daily Follow Up'!$C$227:$C$336,D$36)</f>
        <v>0</v>
      </c>
      <c r="E44" s="14">
        <f>COUNTIFS('Daily Follow Up'!$B$227:$B$336,B44,'Daily Follow Up'!$C$227:$C$336,E$36)</f>
        <v>3</v>
      </c>
      <c r="F44" s="14">
        <f>COUNTIFS('Daily Follow Up'!$B$227:$B$336,B44,'Daily Follow Up'!$C$227:$C$336,F$36)</f>
        <v>1</v>
      </c>
      <c r="G44" s="14">
        <f>COUNTIFS('Daily Follow Up'!$B$227:$B$336,B44,'Daily Follow Up'!$C$227:$C$336,G$36)</f>
        <v>2</v>
      </c>
      <c r="H44" s="14">
        <f>COUNTIFS('Daily Follow Up'!$B$227:$B$336,B44,'Daily Follow Up'!$C$227:$C$336,H$36)</f>
        <v>0</v>
      </c>
      <c r="I44" s="15">
        <f t="shared" si="2"/>
        <v>7</v>
      </c>
    </row>
    <row r="45" spans="1:9" ht="16.5" thickBot="1">
      <c r="A45" s="3">
        <v>9</v>
      </c>
      <c r="B45" s="16" t="s">
        <v>19</v>
      </c>
      <c r="C45" s="9">
        <f>COUNTIFS('Daily Follow Up'!$B$227:$B$336,B45,'Daily Follow Up'!$C$227:$C$336,C$36)</f>
        <v>1</v>
      </c>
      <c r="D45" s="14">
        <f>COUNTIFS('Daily Follow Up'!$B$227:$B$336,B45,'Daily Follow Up'!$C$227:$C$336,D$36)</f>
        <v>0</v>
      </c>
      <c r="E45" s="14">
        <f>COUNTIFS('Daily Follow Up'!$B$227:$B$336,B45,'Daily Follow Up'!$C$227:$C$336,E$36)</f>
        <v>3</v>
      </c>
      <c r="F45" s="14">
        <f>COUNTIFS('Daily Follow Up'!$B$227:$B$336,B45,'Daily Follow Up'!$C$227:$C$336,F$36)</f>
        <v>1</v>
      </c>
      <c r="G45" s="14">
        <f>COUNTIFS('Daily Follow Up'!$B$227:$B$336,B45,'Daily Follow Up'!$C$227:$C$336,G$36)</f>
        <v>2</v>
      </c>
      <c r="H45" s="14">
        <f>COUNTIFS('Daily Follow Up'!$B$227:$B$336,B45,'Daily Follow Up'!$C$227:$C$336,H$36)</f>
        <v>0</v>
      </c>
      <c r="I45" s="15">
        <f t="shared" si="2"/>
        <v>7</v>
      </c>
    </row>
    <row r="46" spans="1:9" ht="16.5" thickBot="1">
      <c r="A46" s="3">
        <v>10</v>
      </c>
      <c r="B46" s="16" t="s">
        <v>20</v>
      </c>
      <c r="C46" s="9">
        <f>COUNTIFS('Daily Follow Up'!$B$227:$B$336,B46,'Daily Follow Up'!$C$227:$C$336,C$36)</f>
        <v>1</v>
      </c>
      <c r="D46" s="14">
        <f>COUNTIFS('Daily Follow Up'!$B$227:$B$336,B46,'Daily Follow Up'!$C$227:$C$336,D$36)</f>
        <v>0</v>
      </c>
      <c r="E46" s="14">
        <f>COUNTIFS('Daily Follow Up'!$B$227:$B$336,B46,'Daily Follow Up'!$C$227:$C$336,E$36)</f>
        <v>3</v>
      </c>
      <c r="F46" s="14">
        <f>COUNTIFS('Daily Follow Up'!$B$227:$B$336,B46,'Daily Follow Up'!$C$227:$C$336,F$36)</f>
        <v>1</v>
      </c>
      <c r="G46" s="14">
        <f>COUNTIFS('Daily Follow Up'!$B$227:$B$336,B46,'Daily Follow Up'!$C$227:$C$336,G$36)</f>
        <v>2</v>
      </c>
      <c r="H46" s="14">
        <f>COUNTIFS('Daily Follow Up'!$B$227:$B$336,B46,'Daily Follow Up'!$C$227:$C$336,H$36)</f>
        <v>0</v>
      </c>
      <c r="I46" s="15">
        <f t="shared" si="2"/>
        <v>7</v>
      </c>
    </row>
    <row r="47" spans="1:9" ht="16.5" thickBot="1">
      <c r="A47" s="3">
        <v>11</v>
      </c>
      <c r="B47" s="16" t="s">
        <v>21</v>
      </c>
      <c r="C47" s="9">
        <f>COUNTIFS('Daily Follow Up'!$B$227:$B$336,B47,'Daily Follow Up'!$C$227:$C$336,C$36)</f>
        <v>1</v>
      </c>
      <c r="D47" s="14">
        <f>COUNTIFS('Daily Follow Up'!$B$227:$B$336,B47,'Daily Follow Up'!$C$227:$C$336,D$36)</f>
        <v>0</v>
      </c>
      <c r="E47" s="14">
        <f>COUNTIFS('Daily Follow Up'!$B$227:$B$336,B47,'Daily Follow Up'!$C$227:$C$336,E$36)</f>
        <v>3</v>
      </c>
      <c r="F47" s="14">
        <f>COUNTIFS('Daily Follow Up'!$B$227:$B$336,B47,'Daily Follow Up'!$C$227:$C$336,F$36)</f>
        <v>1</v>
      </c>
      <c r="G47" s="14">
        <f>COUNTIFS('Daily Follow Up'!$B$227:$B$336,B47,'Daily Follow Up'!$C$227:$C$336,G$36)</f>
        <v>2</v>
      </c>
      <c r="H47" s="14">
        <f>COUNTIFS('Daily Follow Up'!$B$227:$B$336,B47,'Daily Follow Up'!$C$227:$C$336,H$36)</f>
        <v>0</v>
      </c>
      <c r="I47" s="15">
        <f t="shared" si="2"/>
        <v>7</v>
      </c>
    </row>
    <row r="48" spans="1:9" ht="16.5" thickBot="1">
      <c r="A48" s="3">
        <v>12</v>
      </c>
      <c r="B48" s="16" t="s">
        <v>22</v>
      </c>
      <c r="C48" s="9">
        <f>COUNTIFS('Daily Follow Up'!$B$227:$B$336,B48,'Daily Follow Up'!$C$227:$C$336,C$36)</f>
        <v>1</v>
      </c>
      <c r="D48" s="14">
        <f>COUNTIFS('Daily Follow Up'!$B$227:$B$336,B48,'Daily Follow Up'!$C$227:$C$336,D$36)</f>
        <v>0</v>
      </c>
      <c r="E48" s="14">
        <f>COUNTIFS('Daily Follow Up'!$B$227:$B$336,B48,'Daily Follow Up'!$C$227:$C$336,E$36)</f>
        <v>3</v>
      </c>
      <c r="F48" s="14">
        <f>COUNTIFS('Daily Follow Up'!$B$227:$B$336,B48,'Daily Follow Up'!$C$227:$C$336,F$36)</f>
        <v>1</v>
      </c>
      <c r="G48" s="14">
        <f>COUNTIFS('Daily Follow Up'!$B$227:$B$336,B48,'Daily Follow Up'!$C$227:$C$336,G$36)</f>
        <v>2</v>
      </c>
      <c r="H48" s="14">
        <f>COUNTIFS('Daily Follow Up'!$B$227:$B$336,B48,'Daily Follow Up'!$C$227:$C$336,H$36)</f>
        <v>0</v>
      </c>
      <c r="I48" s="15">
        <f t="shared" si="2"/>
        <v>7</v>
      </c>
    </row>
    <row r="49" spans="1:9" ht="16.5" thickBot="1">
      <c r="A49" s="3">
        <v>13</v>
      </c>
      <c r="B49" s="16" t="s">
        <v>23</v>
      </c>
      <c r="C49" s="9">
        <f>COUNTIFS('Daily Follow Up'!$B$227:$B$336,B49,'Daily Follow Up'!$C$227:$C$336,C$36)</f>
        <v>1</v>
      </c>
      <c r="D49" s="14">
        <f>COUNTIFS('Daily Follow Up'!$B$227:$B$336,B49,'Daily Follow Up'!$C$227:$C$336,D$36)</f>
        <v>0</v>
      </c>
      <c r="E49" s="14">
        <f>COUNTIFS('Daily Follow Up'!$B$227:$B$336,B49,'Daily Follow Up'!$C$227:$C$336,E$36)</f>
        <v>3</v>
      </c>
      <c r="F49" s="14">
        <f>COUNTIFS('Daily Follow Up'!$B$227:$B$336,B49,'Daily Follow Up'!$C$227:$C$336,F$36)</f>
        <v>1</v>
      </c>
      <c r="G49" s="14">
        <f>COUNTIFS('Daily Follow Up'!$B$227:$B$336,B49,'Daily Follow Up'!$C$227:$C$336,G$36)</f>
        <v>2</v>
      </c>
      <c r="H49" s="14">
        <f>COUNTIFS('Daily Follow Up'!$B$227:$B$336,B49,'Daily Follow Up'!$C$227:$C$336,H$36)</f>
        <v>0</v>
      </c>
      <c r="I49" s="15">
        <f t="shared" si="2"/>
        <v>7</v>
      </c>
    </row>
    <row r="50" spans="1:9" ht="16.5" thickBot="1">
      <c r="A50" s="3">
        <v>14</v>
      </c>
      <c r="B50" s="16" t="s">
        <v>24</v>
      </c>
      <c r="C50" s="9">
        <f>COUNTIFS('Daily Follow Up'!$B$227:$B$336,B50,'Daily Follow Up'!$C$227:$C$336,C$36)</f>
        <v>1</v>
      </c>
      <c r="D50" s="14">
        <f>COUNTIFS('Daily Follow Up'!$B$227:$B$336,B50,'Daily Follow Up'!$C$227:$C$336,D$36)</f>
        <v>0</v>
      </c>
      <c r="E50" s="14">
        <f>COUNTIFS('Daily Follow Up'!$B$227:$B$336,B50,'Daily Follow Up'!$C$227:$C$336,E$36)</f>
        <v>3</v>
      </c>
      <c r="F50" s="14">
        <f>COUNTIFS('Daily Follow Up'!$B$227:$B$336,B50,'Daily Follow Up'!$C$227:$C$336,F$36)</f>
        <v>1</v>
      </c>
      <c r="G50" s="14">
        <f>COUNTIFS('Daily Follow Up'!$B$227:$B$336,B50,'Daily Follow Up'!$C$227:$C$336,G$36)</f>
        <v>2</v>
      </c>
      <c r="H50" s="14">
        <f>COUNTIFS('Daily Follow Up'!$B$227:$B$336,B50,'Daily Follow Up'!$C$227:$C$336,H$36)</f>
        <v>0</v>
      </c>
      <c r="I50" s="15">
        <f t="shared" si="2"/>
        <v>7</v>
      </c>
    </row>
    <row r="51" spans="1:9" ht="16.5" thickBot="1">
      <c r="A51" s="39" t="s">
        <v>8</v>
      </c>
      <c r="B51" s="40"/>
      <c r="C51" s="40"/>
      <c r="D51" s="40"/>
      <c r="E51" s="40"/>
      <c r="F51" s="40"/>
      <c r="G51" s="40"/>
      <c r="H51" s="40"/>
      <c r="I51" s="41"/>
    </row>
    <row r="52" spans="1:9" ht="15" thickBot="1">
      <c r="A52" s="37" t="s">
        <v>0</v>
      </c>
      <c r="B52" s="38"/>
      <c r="C52" s="37" t="s">
        <v>29</v>
      </c>
      <c r="D52" s="38"/>
      <c r="E52" s="38"/>
      <c r="F52" s="38"/>
      <c r="G52" s="38"/>
      <c r="H52" s="38"/>
      <c r="I52" s="38"/>
    </row>
    <row r="53" spans="1:9" ht="15" thickBot="1">
      <c r="A53" s="10" t="s">
        <v>1</v>
      </c>
      <c r="B53" s="10" t="s">
        <v>2</v>
      </c>
      <c r="C53" s="20" t="s">
        <v>4</v>
      </c>
      <c r="D53" s="21" t="s">
        <v>5</v>
      </c>
      <c r="E53" s="22" t="s">
        <v>10</v>
      </c>
      <c r="F53" s="44" t="s">
        <v>7</v>
      </c>
      <c r="G53" s="21" t="s">
        <v>6</v>
      </c>
      <c r="H53" s="43" t="s">
        <v>25</v>
      </c>
      <c r="I53" s="11" t="s">
        <v>8</v>
      </c>
    </row>
    <row r="54" spans="1:9" ht="16.5" thickBot="1">
      <c r="A54" s="3">
        <v>1</v>
      </c>
      <c r="B54" s="16" t="s">
        <v>11</v>
      </c>
      <c r="C54" s="9">
        <f>COUNTIFS('Daily Follow Up'!$B$339:$B$480,B54,'Daily Follow Up'!$C$339:$C$480,C$53)</f>
        <v>3</v>
      </c>
      <c r="D54" s="14">
        <f>COUNTIFS('Daily Follow Up'!$B$339:$B$480,B54,'Daily Follow Up'!$C$339:$C$480,D$53)</f>
        <v>1</v>
      </c>
      <c r="E54" s="14">
        <f>COUNTIFS('Daily Follow Up'!$B$339:$B$480,B54,'Daily Follow Up'!$C$339:$C$480,E$53)</f>
        <v>1</v>
      </c>
      <c r="F54" s="14">
        <f>COUNTIFS('Daily Follow Up'!$B$339:$B$480,B54,'Daily Follow Up'!$C$339:$C$480,F$53)</f>
        <v>2</v>
      </c>
      <c r="G54" s="14">
        <f>COUNTIFS('Daily Follow Up'!$B$339:$B$480,B54,'Daily Follow Up'!$C$339:$C$480,G$53)</f>
        <v>0</v>
      </c>
      <c r="H54" s="14">
        <f>COUNTIFS('Daily Follow Up'!$B$339:$B$480,B54,'Daily Follow Up'!$C$339:$C$480,H$53)</f>
        <v>2</v>
      </c>
      <c r="I54" s="15">
        <f>C54+D54+E54+F54+G54+H54</f>
        <v>9</v>
      </c>
    </row>
    <row r="55" spans="1:9" ht="16.5" thickBot="1">
      <c r="A55" s="3">
        <v>2</v>
      </c>
      <c r="B55" s="16" t="s">
        <v>12</v>
      </c>
      <c r="C55" s="9">
        <f>COUNTIFS('Daily Follow Up'!$B$339:$B$480,B55,'Daily Follow Up'!$C$339:$C$480,C$53)</f>
        <v>3</v>
      </c>
      <c r="D55" s="14">
        <f>COUNTIFS('Daily Follow Up'!$B$339:$B$480,B55,'Daily Follow Up'!$C$339:$C$480,D$53)</f>
        <v>1</v>
      </c>
      <c r="E55" s="14">
        <f>COUNTIFS('Daily Follow Up'!$B$339:$B$480,B55,'Daily Follow Up'!$C$339:$C$480,E$53)</f>
        <v>1</v>
      </c>
      <c r="F55" s="14">
        <f>COUNTIFS('Daily Follow Up'!$B$339:$B$480,B55,'Daily Follow Up'!$C$339:$C$480,F$53)</f>
        <v>2</v>
      </c>
      <c r="G55" s="14">
        <f>COUNTIFS('Daily Follow Up'!$B$339:$B$480,B55,'Daily Follow Up'!$C$339:$C$480,G$53)</f>
        <v>0</v>
      </c>
      <c r="H55" s="14">
        <f>COUNTIFS('Daily Follow Up'!$B$339:$B$480,B55,'Daily Follow Up'!$C$339:$C$480,H$53)</f>
        <v>2</v>
      </c>
      <c r="I55" s="15">
        <f t="shared" ref="I55:I67" si="3">C55+D55+E55+F55+G55+H55</f>
        <v>9</v>
      </c>
    </row>
    <row r="56" spans="1:9" ht="16.5" thickBot="1">
      <c r="A56" s="3">
        <v>3</v>
      </c>
      <c r="B56" s="16" t="s">
        <v>13</v>
      </c>
      <c r="C56" s="9">
        <f>COUNTIFS('Daily Follow Up'!$B$339:$B$480,B56,'Daily Follow Up'!$C$339:$C$480,C$53)</f>
        <v>3</v>
      </c>
      <c r="D56" s="14">
        <f>COUNTIFS('Daily Follow Up'!$B$339:$B$480,B56,'Daily Follow Up'!$C$339:$C$480,D$53)</f>
        <v>1</v>
      </c>
      <c r="E56" s="14">
        <f>COUNTIFS('Daily Follow Up'!$B$339:$B$480,B56,'Daily Follow Up'!$C$339:$C$480,E$53)</f>
        <v>1</v>
      </c>
      <c r="F56" s="14">
        <f>COUNTIFS('Daily Follow Up'!$B$339:$B$480,B56,'Daily Follow Up'!$C$339:$C$480,F$53)</f>
        <v>2</v>
      </c>
      <c r="G56" s="14">
        <f>COUNTIFS('Daily Follow Up'!$B$339:$B$480,B56,'Daily Follow Up'!$C$339:$C$480,G$53)</f>
        <v>0</v>
      </c>
      <c r="H56" s="14">
        <f>COUNTIFS('Daily Follow Up'!$B$339:$B$480,B56,'Daily Follow Up'!$C$339:$C$480,H$53)</f>
        <v>2</v>
      </c>
      <c r="I56" s="15">
        <f t="shared" si="3"/>
        <v>9</v>
      </c>
    </row>
    <row r="57" spans="1:9" ht="16.5" thickBot="1">
      <c r="A57" s="3">
        <v>4</v>
      </c>
      <c r="B57" s="16" t="s">
        <v>14</v>
      </c>
      <c r="C57" s="9">
        <f>COUNTIFS('Daily Follow Up'!$B$339:$B$480,B57,'Daily Follow Up'!$C$339:$C$480,C$53)</f>
        <v>3</v>
      </c>
      <c r="D57" s="14">
        <f>COUNTIFS('Daily Follow Up'!$B$339:$B$480,B57,'Daily Follow Up'!$C$339:$C$480,D$53)</f>
        <v>1</v>
      </c>
      <c r="E57" s="14">
        <f>COUNTIFS('Daily Follow Up'!$B$339:$B$480,B57,'Daily Follow Up'!$C$339:$C$480,E$53)</f>
        <v>1</v>
      </c>
      <c r="F57" s="14">
        <f>COUNTIFS('Daily Follow Up'!$B$339:$B$480,B57,'Daily Follow Up'!$C$339:$C$480,F$53)</f>
        <v>2</v>
      </c>
      <c r="G57" s="14">
        <f>COUNTIFS('Daily Follow Up'!$B$339:$B$480,B57,'Daily Follow Up'!$C$339:$C$480,G$53)</f>
        <v>0</v>
      </c>
      <c r="H57" s="14">
        <f>COUNTIFS('Daily Follow Up'!$B$339:$B$480,B57,'Daily Follow Up'!$C$339:$C$480,H$53)</f>
        <v>2</v>
      </c>
      <c r="I57" s="15">
        <f t="shared" si="3"/>
        <v>9</v>
      </c>
    </row>
    <row r="58" spans="1:9" ht="16.5" thickBot="1">
      <c r="A58" s="3">
        <v>5</v>
      </c>
      <c r="B58" s="16" t="s">
        <v>15</v>
      </c>
      <c r="C58" s="9">
        <f>COUNTIFS('Daily Follow Up'!$B$339:$B$480,B58,'Daily Follow Up'!$C$339:$C$480,C$53)</f>
        <v>3</v>
      </c>
      <c r="D58" s="14">
        <f>COUNTIFS('Daily Follow Up'!$B$339:$B$480,B58,'Daily Follow Up'!$C$339:$C$480,D$53)</f>
        <v>1</v>
      </c>
      <c r="E58" s="14">
        <f>COUNTIFS('Daily Follow Up'!$B$339:$B$480,B58,'Daily Follow Up'!$C$339:$C$480,E$53)</f>
        <v>1</v>
      </c>
      <c r="F58" s="14">
        <f>COUNTIFS('Daily Follow Up'!$B$339:$B$480,B58,'Daily Follow Up'!$C$339:$C$480,F$53)</f>
        <v>2</v>
      </c>
      <c r="G58" s="14">
        <f>COUNTIFS('Daily Follow Up'!$B$339:$B$480,B58,'Daily Follow Up'!$C$339:$C$480,G$53)</f>
        <v>0</v>
      </c>
      <c r="H58" s="14">
        <f>COUNTIFS('Daily Follow Up'!$B$339:$B$480,B58,'Daily Follow Up'!$C$339:$C$480,H$53)</f>
        <v>2</v>
      </c>
      <c r="I58" s="15">
        <f t="shared" si="3"/>
        <v>9</v>
      </c>
    </row>
    <row r="59" spans="1:9" ht="16.5" thickBot="1">
      <c r="A59" s="3">
        <v>6</v>
      </c>
      <c r="B59" s="16" t="s">
        <v>16</v>
      </c>
      <c r="C59" s="9">
        <f>COUNTIFS('Daily Follow Up'!$B$339:$B$480,B59,'Daily Follow Up'!$C$339:$C$480,C$53)</f>
        <v>3</v>
      </c>
      <c r="D59" s="14">
        <f>COUNTIFS('Daily Follow Up'!$B$339:$B$480,B59,'Daily Follow Up'!$C$339:$C$480,D$53)</f>
        <v>1</v>
      </c>
      <c r="E59" s="14">
        <f>COUNTIFS('Daily Follow Up'!$B$339:$B$480,B59,'Daily Follow Up'!$C$339:$C$480,E$53)</f>
        <v>1</v>
      </c>
      <c r="F59" s="14">
        <f>COUNTIFS('Daily Follow Up'!$B$339:$B$480,B59,'Daily Follow Up'!$C$339:$C$480,F$53)</f>
        <v>2</v>
      </c>
      <c r="G59" s="14">
        <f>COUNTIFS('Daily Follow Up'!$B$339:$B$480,B59,'Daily Follow Up'!$C$339:$C$480,G$53)</f>
        <v>0</v>
      </c>
      <c r="H59" s="14">
        <f>COUNTIFS('Daily Follow Up'!$B$339:$B$480,B59,'Daily Follow Up'!$C$339:$C$480,H$53)</f>
        <v>2</v>
      </c>
      <c r="I59" s="15">
        <f t="shared" si="3"/>
        <v>9</v>
      </c>
    </row>
    <row r="60" spans="1:9" ht="16.5" thickBot="1">
      <c r="A60" s="3">
        <v>7</v>
      </c>
      <c r="B60" s="16" t="s">
        <v>17</v>
      </c>
      <c r="C60" s="9">
        <f>COUNTIFS('Daily Follow Up'!$B$339:$B$480,B60,'Daily Follow Up'!$C$339:$C$480,C$53)</f>
        <v>3</v>
      </c>
      <c r="D60" s="14">
        <f>COUNTIFS('Daily Follow Up'!$B$339:$B$480,B60,'Daily Follow Up'!$C$339:$C$480,D$53)</f>
        <v>1</v>
      </c>
      <c r="E60" s="14">
        <f>COUNTIFS('Daily Follow Up'!$B$339:$B$480,B60,'Daily Follow Up'!$C$339:$C$480,E$53)</f>
        <v>1</v>
      </c>
      <c r="F60" s="14">
        <f>COUNTIFS('Daily Follow Up'!$B$339:$B$480,B60,'Daily Follow Up'!$C$339:$C$480,F$53)</f>
        <v>2</v>
      </c>
      <c r="G60" s="14">
        <f>COUNTIFS('Daily Follow Up'!$B$339:$B$480,B60,'Daily Follow Up'!$C$339:$C$480,G$53)</f>
        <v>0</v>
      </c>
      <c r="H60" s="14">
        <f>COUNTIFS('Daily Follow Up'!$B$339:$B$480,B60,'Daily Follow Up'!$C$339:$C$480,H$53)</f>
        <v>2</v>
      </c>
      <c r="I60" s="15">
        <f t="shared" si="3"/>
        <v>9</v>
      </c>
    </row>
    <row r="61" spans="1:9" ht="16.5" thickBot="1">
      <c r="A61" s="3">
        <v>8</v>
      </c>
      <c r="B61" s="16" t="s">
        <v>18</v>
      </c>
      <c r="C61" s="9">
        <f>COUNTIFS('Daily Follow Up'!$B$339:$B$480,B61,'Daily Follow Up'!$C$339:$C$480,C$53)</f>
        <v>3</v>
      </c>
      <c r="D61" s="14">
        <f>COUNTIFS('Daily Follow Up'!$B$339:$B$480,B61,'Daily Follow Up'!$C$339:$C$480,D$53)</f>
        <v>1</v>
      </c>
      <c r="E61" s="14">
        <f>COUNTIFS('Daily Follow Up'!$B$339:$B$480,B61,'Daily Follow Up'!$C$339:$C$480,E$53)</f>
        <v>1</v>
      </c>
      <c r="F61" s="14">
        <f>COUNTIFS('Daily Follow Up'!$B$339:$B$480,B61,'Daily Follow Up'!$C$339:$C$480,F$53)</f>
        <v>2</v>
      </c>
      <c r="G61" s="14">
        <f>COUNTIFS('Daily Follow Up'!$B$339:$B$480,B61,'Daily Follow Up'!$C$339:$C$480,G$53)</f>
        <v>0</v>
      </c>
      <c r="H61" s="14">
        <f>COUNTIFS('Daily Follow Up'!$B$339:$B$480,B61,'Daily Follow Up'!$C$339:$C$480,H$53)</f>
        <v>2</v>
      </c>
      <c r="I61" s="15">
        <f t="shared" si="3"/>
        <v>9</v>
      </c>
    </row>
    <row r="62" spans="1:9" ht="16.5" thickBot="1">
      <c r="A62" s="3">
        <v>9</v>
      </c>
      <c r="B62" s="16" t="s">
        <v>19</v>
      </c>
      <c r="C62" s="9">
        <f>COUNTIFS('Daily Follow Up'!$B$339:$B$480,B62,'Daily Follow Up'!$C$339:$C$480,C$53)</f>
        <v>3</v>
      </c>
      <c r="D62" s="14">
        <f>COUNTIFS('Daily Follow Up'!$B$339:$B$480,B62,'Daily Follow Up'!$C$339:$C$480,D$53)</f>
        <v>1</v>
      </c>
      <c r="E62" s="14">
        <f>COUNTIFS('Daily Follow Up'!$B$339:$B$480,B62,'Daily Follow Up'!$C$339:$C$480,E$53)</f>
        <v>1</v>
      </c>
      <c r="F62" s="14">
        <f>COUNTIFS('Daily Follow Up'!$B$339:$B$480,B62,'Daily Follow Up'!$C$339:$C$480,F$53)</f>
        <v>2</v>
      </c>
      <c r="G62" s="14">
        <f>COUNTIFS('Daily Follow Up'!$B$339:$B$480,B62,'Daily Follow Up'!$C$339:$C$480,G$53)</f>
        <v>0</v>
      </c>
      <c r="H62" s="14">
        <f>COUNTIFS('Daily Follow Up'!$B$339:$B$480,B62,'Daily Follow Up'!$C$339:$C$480,H$53)</f>
        <v>2</v>
      </c>
      <c r="I62" s="15">
        <f t="shared" si="3"/>
        <v>9</v>
      </c>
    </row>
    <row r="63" spans="1:9" ht="16.5" thickBot="1">
      <c r="A63" s="3">
        <v>10</v>
      </c>
      <c r="B63" s="16" t="s">
        <v>20</v>
      </c>
      <c r="C63" s="9">
        <f>COUNTIFS('Daily Follow Up'!$B$339:$B$480,B63,'Daily Follow Up'!$C$339:$C$480,C$53)</f>
        <v>3</v>
      </c>
      <c r="D63" s="14">
        <f>COUNTIFS('Daily Follow Up'!$B$339:$B$480,B63,'Daily Follow Up'!$C$339:$C$480,D$53)</f>
        <v>1</v>
      </c>
      <c r="E63" s="14">
        <f>COUNTIFS('Daily Follow Up'!$B$339:$B$480,B63,'Daily Follow Up'!$C$339:$C$480,E$53)</f>
        <v>1</v>
      </c>
      <c r="F63" s="14">
        <f>COUNTIFS('Daily Follow Up'!$B$339:$B$480,B63,'Daily Follow Up'!$C$339:$C$480,F$53)</f>
        <v>2</v>
      </c>
      <c r="G63" s="14">
        <f>COUNTIFS('Daily Follow Up'!$B$339:$B$480,B63,'Daily Follow Up'!$C$339:$C$480,G$53)</f>
        <v>0</v>
      </c>
      <c r="H63" s="14">
        <f>COUNTIFS('Daily Follow Up'!$B$339:$B$480,B63,'Daily Follow Up'!$C$339:$C$480,H$53)</f>
        <v>2</v>
      </c>
      <c r="I63" s="15">
        <f t="shared" si="3"/>
        <v>9</v>
      </c>
    </row>
    <row r="64" spans="1:9" ht="16.5" thickBot="1">
      <c r="A64" s="3">
        <v>11</v>
      </c>
      <c r="B64" s="16" t="s">
        <v>21</v>
      </c>
      <c r="C64" s="9">
        <f>COUNTIFS('Daily Follow Up'!$B$339:$B$480,B64,'Daily Follow Up'!$C$339:$C$480,C$53)</f>
        <v>3</v>
      </c>
      <c r="D64" s="14">
        <f>COUNTIFS('Daily Follow Up'!$B$339:$B$480,B64,'Daily Follow Up'!$C$339:$C$480,D$53)</f>
        <v>1</v>
      </c>
      <c r="E64" s="14">
        <f>COUNTIFS('Daily Follow Up'!$B$339:$B$480,B64,'Daily Follow Up'!$C$339:$C$480,E$53)</f>
        <v>1</v>
      </c>
      <c r="F64" s="14">
        <f>COUNTIFS('Daily Follow Up'!$B$339:$B$480,B64,'Daily Follow Up'!$C$339:$C$480,F$53)</f>
        <v>2</v>
      </c>
      <c r="G64" s="14">
        <f>COUNTIFS('Daily Follow Up'!$B$339:$B$480,B64,'Daily Follow Up'!$C$339:$C$480,G$53)</f>
        <v>0</v>
      </c>
      <c r="H64" s="14">
        <f>COUNTIFS('Daily Follow Up'!$B$339:$B$480,B64,'Daily Follow Up'!$C$339:$C$480,H$53)</f>
        <v>2</v>
      </c>
      <c r="I64" s="15">
        <f t="shared" si="3"/>
        <v>9</v>
      </c>
    </row>
    <row r="65" spans="1:9" ht="16.5" thickBot="1">
      <c r="A65" s="3">
        <v>12</v>
      </c>
      <c r="B65" s="16" t="s">
        <v>22</v>
      </c>
      <c r="C65" s="9">
        <f>COUNTIFS('Daily Follow Up'!$B$339:$B$480,B65,'Daily Follow Up'!$C$339:$C$480,C$53)</f>
        <v>3</v>
      </c>
      <c r="D65" s="14">
        <f>COUNTIFS('Daily Follow Up'!$B$339:$B$480,B65,'Daily Follow Up'!$C$339:$C$480,D$53)</f>
        <v>1</v>
      </c>
      <c r="E65" s="14">
        <f>COUNTIFS('Daily Follow Up'!$B$339:$B$480,B65,'Daily Follow Up'!$C$339:$C$480,E$53)</f>
        <v>1</v>
      </c>
      <c r="F65" s="14">
        <f>COUNTIFS('Daily Follow Up'!$B$339:$B$480,B65,'Daily Follow Up'!$C$339:$C$480,F$53)</f>
        <v>2</v>
      </c>
      <c r="G65" s="14">
        <f>COUNTIFS('Daily Follow Up'!$B$339:$B$480,B65,'Daily Follow Up'!$C$339:$C$480,G$53)</f>
        <v>0</v>
      </c>
      <c r="H65" s="14">
        <f>COUNTIFS('Daily Follow Up'!$B$339:$B$480,B65,'Daily Follow Up'!$C$339:$C$480,H$53)</f>
        <v>2</v>
      </c>
      <c r="I65" s="15">
        <f t="shared" si="3"/>
        <v>9</v>
      </c>
    </row>
    <row r="66" spans="1:9" ht="16.5" thickBot="1">
      <c r="A66" s="3">
        <v>13</v>
      </c>
      <c r="B66" s="16" t="s">
        <v>23</v>
      </c>
      <c r="C66" s="9">
        <f>COUNTIFS('Daily Follow Up'!$B$339:$B$480,B66,'Daily Follow Up'!$C$339:$C$480,C$53)</f>
        <v>3</v>
      </c>
      <c r="D66" s="14">
        <f>COUNTIFS('Daily Follow Up'!$B$339:$B$480,B66,'Daily Follow Up'!$C$339:$C$480,D$53)</f>
        <v>1</v>
      </c>
      <c r="E66" s="14">
        <f>COUNTIFS('Daily Follow Up'!$B$339:$B$480,B66,'Daily Follow Up'!$C$339:$C$480,E$53)</f>
        <v>1</v>
      </c>
      <c r="F66" s="14">
        <f>COUNTIFS('Daily Follow Up'!$B$339:$B$480,B66,'Daily Follow Up'!$C$339:$C$480,F$53)</f>
        <v>2</v>
      </c>
      <c r="G66" s="14">
        <f>COUNTIFS('Daily Follow Up'!$B$339:$B$480,B66,'Daily Follow Up'!$C$339:$C$480,G$53)</f>
        <v>0</v>
      </c>
      <c r="H66" s="14">
        <f>COUNTIFS('Daily Follow Up'!$B$339:$B$480,B66,'Daily Follow Up'!$C$339:$C$480,H$53)</f>
        <v>2</v>
      </c>
      <c r="I66" s="15">
        <f t="shared" si="3"/>
        <v>9</v>
      </c>
    </row>
    <row r="67" spans="1:9" ht="16.5" thickBot="1">
      <c r="A67" s="3">
        <v>14</v>
      </c>
      <c r="B67" s="16" t="s">
        <v>24</v>
      </c>
      <c r="C67" s="9">
        <f>COUNTIFS('Daily Follow Up'!$B$339:$B$480,B67,'Daily Follow Up'!$C$339:$C$480,C$53)</f>
        <v>3</v>
      </c>
      <c r="D67" s="14">
        <f>COUNTIFS('Daily Follow Up'!$B$339:$B$480,B67,'Daily Follow Up'!$C$339:$C$480,D$53)</f>
        <v>1</v>
      </c>
      <c r="E67" s="14">
        <f>COUNTIFS('Daily Follow Up'!$B$339:$B$480,B67,'Daily Follow Up'!$C$339:$C$480,E$53)</f>
        <v>1</v>
      </c>
      <c r="F67" s="14">
        <f>COUNTIFS('Daily Follow Up'!$B$339:$B$480,B67,'Daily Follow Up'!$C$339:$C$480,F$53)</f>
        <v>2</v>
      </c>
      <c r="G67" s="14">
        <f>COUNTIFS('Daily Follow Up'!$B$339:$B$480,B67,'Daily Follow Up'!$C$339:$C$480,G$53)</f>
        <v>0</v>
      </c>
      <c r="H67" s="14">
        <f>COUNTIFS('Daily Follow Up'!$B$339:$B$480,B67,'Daily Follow Up'!$C$339:$C$480,H$53)</f>
        <v>2</v>
      </c>
      <c r="I67" s="15">
        <f t="shared" si="3"/>
        <v>9</v>
      </c>
    </row>
    <row r="68" spans="1:9" ht="16.5" thickBot="1">
      <c r="A68" s="39" t="s">
        <v>8</v>
      </c>
      <c r="B68" s="40"/>
      <c r="C68" s="40"/>
      <c r="D68" s="40"/>
      <c r="E68" s="40"/>
      <c r="F68" s="40"/>
      <c r="G68" s="40"/>
      <c r="H68" s="40"/>
      <c r="I68" s="41"/>
    </row>
  </sheetData>
  <mergeCells count="12">
    <mergeCell ref="A1:B1"/>
    <mergeCell ref="C1:I1"/>
    <mergeCell ref="A52:B52"/>
    <mergeCell ref="C52:I52"/>
    <mergeCell ref="A68:I68"/>
    <mergeCell ref="A17:I17"/>
    <mergeCell ref="A18:B18"/>
    <mergeCell ref="C18:I18"/>
    <mergeCell ref="A34:I34"/>
    <mergeCell ref="A35:B35"/>
    <mergeCell ref="C35:I35"/>
    <mergeCell ref="A51:I5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N11" sqref="N11"/>
    </sheetView>
  </sheetViews>
  <sheetFormatPr defaultRowHeight="14.25"/>
  <cols>
    <col min="1" max="1" width="3.875" bestFit="1" customWidth="1"/>
    <col min="2" max="2" width="22.125" customWidth="1"/>
    <col min="3" max="3" width="7" bestFit="1" customWidth="1"/>
    <col min="4" max="4" width="6.625" bestFit="1" customWidth="1"/>
    <col min="5" max="5" width="6.25" bestFit="1" customWidth="1"/>
    <col min="6" max="6" width="4.25" customWidth="1"/>
    <col min="7" max="7" width="6.625" style="13" bestFit="1" customWidth="1"/>
    <col min="8" max="8" width="6.625" bestFit="1" customWidth="1"/>
    <col min="9" max="9" width="5.875" bestFit="1" customWidth="1"/>
  </cols>
  <sheetData>
    <row r="1" spans="1:9" ht="26.25" thickBot="1">
      <c r="A1" s="7" t="s">
        <v>1</v>
      </c>
      <c r="B1" s="8" t="s">
        <v>2</v>
      </c>
      <c r="C1" s="23" t="s">
        <v>4</v>
      </c>
      <c r="D1" s="24" t="s">
        <v>5</v>
      </c>
      <c r="E1" s="25" t="s">
        <v>10</v>
      </c>
      <c r="F1" s="24" t="s">
        <v>7</v>
      </c>
      <c r="G1" s="24" t="s">
        <v>6</v>
      </c>
      <c r="H1" s="25" t="s">
        <v>25</v>
      </c>
      <c r="I1" s="18" t="s">
        <v>9</v>
      </c>
    </row>
    <row r="2" spans="1:9" ht="16.5" thickBot="1">
      <c r="A2" s="3">
        <v>1</v>
      </c>
      <c r="B2" s="16" t="s">
        <v>11</v>
      </c>
      <c r="C2" s="17">
        <f>Weekly!C3+Weekly!C20+Weekly!C37+Weekly!C54</f>
        <v>14</v>
      </c>
      <c r="D2" s="26">
        <f>Weekly!D3+Weekly!D20+Weekly!D37+Weekly!D54</f>
        <v>2</v>
      </c>
      <c r="E2" s="17">
        <f>Weekly!E3+Weekly!E20+Weekly!E37+Weekly!E54</f>
        <v>4</v>
      </c>
      <c r="F2" s="26">
        <f>Weekly!F3+Weekly!F20+Weekly!F37+Weekly!F54</f>
        <v>4</v>
      </c>
      <c r="G2" s="26">
        <f>Weekly!G3+Weekly!G20+Weekly!G37+Weekly!G54</f>
        <v>3</v>
      </c>
      <c r="H2" s="17">
        <f>Weekly!H3+Weekly!H20+Weekly!H37+Weekly!H54</f>
        <v>3</v>
      </c>
      <c r="I2" s="17">
        <f>C2+D2+E2+F2+G2+H2</f>
        <v>30</v>
      </c>
    </row>
    <row r="3" spans="1:9" ht="16.5" thickBot="1">
      <c r="A3" s="3">
        <v>2</v>
      </c>
      <c r="B3" s="16" t="s">
        <v>12</v>
      </c>
      <c r="C3" s="17">
        <f>Weekly!C4+Weekly!C21+Weekly!C38+Weekly!C55</f>
        <v>10</v>
      </c>
      <c r="D3" s="26">
        <f>Weekly!D4+Weekly!D21+Weekly!D38+Weekly!D55</f>
        <v>4</v>
      </c>
      <c r="E3" s="17">
        <f>Weekly!E4+Weekly!E21+Weekly!E38+Weekly!E55</f>
        <v>5</v>
      </c>
      <c r="F3" s="26">
        <f>Weekly!F4+Weekly!F21+Weekly!F38+Weekly!F55</f>
        <v>4</v>
      </c>
      <c r="G3" s="26">
        <f>Weekly!G4+Weekly!G21+Weekly!G38+Weekly!G55</f>
        <v>3</v>
      </c>
      <c r="H3" s="17">
        <f>Weekly!H4+Weekly!H21+Weekly!H38+Weekly!H55</f>
        <v>4</v>
      </c>
      <c r="I3" s="17">
        <f t="shared" ref="I3:I15" si="0">C3+D3+E3+F3+G3+H3</f>
        <v>30</v>
      </c>
    </row>
    <row r="4" spans="1:9" ht="16.5" thickBot="1">
      <c r="A4" s="3">
        <v>3</v>
      </c>
      <c r="B4" s="16" t="s">
        <v>13</v>
      </c>
      <c r="C4" s="17">
        <f>Weekly!C5+Weekly!C22+Weekly!C39+Weekly!C56</f>
        <v>10</v>
      </c>
      <c r="D4" s="26">
        <f>Weekly!D5+Weekly!D22+Weekly!D39+Weekly!D56</f>
        <v>2</v>
      </c>
      <c r="E4" s="17">
        <f>Weekly!E5+Weekly!E22+Weekly!E39+Weekly!E56</f>
        <v>8</v>
      </c>
      <c r="F4" s="26">
        <f>Weekly!F5+Weekly!F22+Weekly!F39+Weekly!F56</f>
        <v>5</v>
      </c>
      <c r="G4" s="26">
        <f>Weekly!G5+Weekly!G22+Weekly!G39+Weekly!G56</f>
        <v>2</v>
      </c>
      <c r="H4" s="17">
        <f>Weekly!H5+Weekly!H22+Weekly!H39+Weekly!H56</f>
        <v>3</v>
      </c>
      <c r="I4" s="17">
        <f t="shared" si="0"/>
        <v>30</v>
      </c>
    </row>
    <row r="5" spans="1:9" ht="16.5" thickBot="1">
      <c r="A5" s="3">
        <v>4</v>
      </c>
      <c r="B5" s="16" t="s">
        <v>14</v>
      </c>
      <c r="C5" s="17">
        <f>Weekly!C6+Weekly!C23+Weekly!C40+Weekly!C57</f>
        <v>9</v>
      </c>
      <c r="D5" s="26">
        <f>Weekly!D6+Weekly!D23+Weekly!D40+Weekly!D57</f>
        <v>2</v>
      </c>
      <c r="E5" s="17">
        <f>Weekly!E6+Weekly!E23+Weekly!E40+Weekly!E57</f>
        <v>5</v>
      </c>
      <c r="F5" s="26">
        <f>Weekly!F6+Weekly!F23+Weekly!F40+Weekly!F57</f>
        <v>8</v>
      </c>
      <c r="G5" s="26">
        <f>Weekly!G6+Weekly!G23+Weekly!G40+Weekly!G57</f>
        <v>3</v>
      </c>
      <c r="H5" s="17">
        <f>Weekly!H6+Weekly!H23+Weekly!H40+Weekly!H57</f>
        <v>3</v>
      </c>
      <c r="I5" s="17">
        <f t="shared" si="0"/>
        <v>30</v>
      </c>
    </row>
    <row r="6" spans="1:9" ht="16.5" thickBot="1">
      <c r="A6" s="3">
        <v>5</v>
      </c>
      <c r="B6" s="16" t="s">
        <v>15</v>
      </c>
      <c r="C6" s="17">
        <f>Weekly!C7+Weekly!C24+Weekly!C41+Weekly!C58</f>
        <v>9</v>
      </c>
      <c r="D6" s="26">
        <f>Weekly!D7+Weekly!D24+Weekly!D41+Weekly!D58</f>
        <v>2</v>
      </c>
      <c r="E6" s="17">
        <f>Weekly!E7+Weekly!E24+Weekly!E41+Weekly!E58</f>
        <v>5</v>
      </c>
      <c r="F6" s="26">
        <f>Weekly!F7+Weekly!F24+Weekly!F41+Weekly!F58</f>
        <v>5</v>
      </c>
      <c r="G6" s="26">
        <f>Weekly!G7+Weekly!G24+Weekly!G41+Weekly!G58</f>
        <v>6</v>
      </c>
      <c r="H6" s="17">
        <f>Weekly!H7+Weekly!H24+Weekly!H41+Weekly!H58</f>
        <v>3</v>
      </c>
      <c r="I6" s="17">
        <f t="shared" si="0"/>
        <v>30</v>
      </c>
    </row>
    <row r="7" spans="1:9" ht="16.5" thickBot="1">
      <c r="A7" s="3">
        <v>6</v>
      </c>
      <c r="B7" s="16" t="s">
        <v>16</v>
      </c>
      <c r="C7" s="17">
        <f>Weekly!C8+Weekly!C25+Weekly!C42+Weekly!C59</f>
        <v>9</v>
      </c>
      <c r="D7" s="26">
        <f>Weekly!D8+Weekly!D25+Weekly!D42+Weekly!D59</f>
        <v>2</v>
      </c>
      <c r="E7" s="17">
        <f>Weekly!E8+Weekly!E25+Weekly!E42+Weekly!E59</f>
        <v>5</v>
      </c>
      <c r="F7" s="26">
        <f>Weekly!F8+Weekly!F25+Weekly!F42+Weekly!F59</f>
        <v>5</v>
      </c>
      <c r="G7" s="26">
        <f>Weekly!G8+Weekly!G25+Weekly!G42+Weekly!G59</f>
        <v>3</v>
      </c>
      <c r="H7" s="17">
        <f>Weekly!H8+Weekly!H25+Weekly!H42+Weekly!H59</f>
        <v>6</v>
      </c>
      <c r="I7" s="17">
        <f t="shared" si="0"/>
        <v>30</v>
      </c>
    </row>
    <row r="8" spans="1:9" ht="16.5" thickBot="1">
      <c r="A8" s="3">
        <v>7</v>
      </c>
      <c r="B8" s="16" t="s">
        <v>17</v>
      </c>
      <c r="C8" s="17">
        <f>Weekly!C9+Weekly!C26+Weekly!C43+Weekly!C60</f>
        <v>9</v>
      </c>
      <c r="D8" s="26">
        <f>Weekly!D9+Weekly!D26+Weekly!D43+Weekly!D60</f>
        <v>2</v>
      </c>
      <c r="E8" s="17">
        <f>Weekly!E9+Weekly!E26+Weekly!E43+Weekly!E60</f>
        <v>5</v>
      </c>
      <c r="F8" s="26">
        <f>Weekly!F9+Weekly!F26+Weekly!F43+Weekly!F60</f>
        <v>5</v>
      </c>
      <c r="G8" s="26">
        <f>Weekly!G9+Weekly!G26+Weekly!G43+Weekly!G60</f>
        <v>3</v>
      </c>
      <c r="H8" s="17">
        <f>Weekly!H9+Weekly!H26+Weekly!H43+Weekly!H60</f>
        <v>6</v>
      </c>
      <c r="I8" s="17">
        <f t="shared" si="0"/>
        <v>30</v>
      </c>
    </row>
    <row r="9" spans="1:9" ht="16.5" thickBot="1">
      <c r="A9" s="3">
        <v>8</v>
      </c>
      <c r="B9" s="16" t="s">
        <v>18</v>
      </c>
      <c r="C9" s="17">
        <f>Weekly!C10+Weekly!C27+Weekly!C44+Weekly!C61</f>
        <v>10</v>
      </c>
      <c r="D9" s="26">
        <f>Weekly!D10+Weekly!D27+Weekly!D44+Weekly!D61</f>
        <v>1</v>
      </c>
      <c r="E9" s="17">
        <f>Weekly!E10+Weekly!E27+Weekly!E44+Weekly!E61</f>
        <v>5</v>
      </c>
      <c r="F9" s="26">
        <f>Weekly!F10+Weekly!F27+Weekly!F44+Weekly!F61</f>
        <v>5</v>
      </c>
      <c r="G9" s="26">
        <f>Weekly!G10+Weekly!G27+Weekly!G44+Weekly!G61</f>
        <v>3</v>
      </c>
      <c r="H9" s="17">
        <f>Weekly!H10+Weekly!H27+Weekly!H44+Weekly!H61</f>
        <v>6</v>
      </c>
      <c r="I9" s="17">
        <f t="shared" si="0"/>
        <v>30</v>
      </c>
    </row>
    <row r="10" spans="1:9" ht="16.5" thickBot="1">
      <c r="A10" s="3">
        <v>9</v>
      </c>
      <c r="B10" s="16" t="s">
        <v>19</v>
      </c>
      <c r="C10" s="17">
        <f>Weekly!C11+Weekly!C28+Weekly!C45+Weekly!C62</f>
        <v>10</v>
      </c>
      <c r="D10" s="26">
        <f>Weekly!D11+Weekly!D28+Weekly!D45+Weekly!D62</f>
        <v>1</v>
      </c>
      <c r="E10" s="17">
        <f>Weekly!E11+Weekly!E28+Weekly!E45+Weekly!E62</f>
        <v>5</v>
      </c>
      <c r="F10" s="26">
        <f>Weekly!F11+Weekly!F28+Weekly!F45+Weekly!F62</f>
        <v>5</v>
      </c>
      <c r="G10" s="26">
        <f>Weekly!G11+Weekly!G28+Weekly!G45+Weekly!G62</f>
        <v>3</v>
      </c>
      <c r="H10" s="17">
        <f>Weekly!H11+Weekly!H28+Weekly!H45+Weekly!H62</f>
        <v>6</v>
      </c>
      <c r="I10" s="17">
        <f t="shared" si="0"/>
        <v>30</v>
      </c>
    </row>
    <row r="11" spans="1:9" ht="16.5" thickBot="1">
      <c r="A11" s="3">
        <v>10</v>
      </c>
      <c r="B11" s="16" t="s">
        <v>20</v>
      </c>
      <c r="C11" s="17">
        <f>Weekly!C12+Weekly!C29+Weekly!C46+Weekly!C63</f>
        <v>11</v>
      </c>
      <c r="D11" s="26">
        <f>Weekly!D12+Weekly!D29+Weekly!D46+Weekly!D63</f>
        <v>1</v>
      </c>
      <c r="E11" s="17">
        <f>Weekly!E12+Weekly!E29+Weekly!E46+Weekly!E63</f>
        <v>5</v>
      </c>
      <c r="F11" s="26">
        <f>Weekly!F12+Weekly!F29+Weekly!F46+Weekly!F63</f>
        <v>5</v>
      </c>
      <c r="G11" s="26">
        <f>Weekly!G12+Weekly!G29+Weekly!G46+Weekly!G63</f>
        <v>3</v>
      </c>
      <c r="H11" s="17">
        <f>Weekly!H12+Weekly!H29+Weekly!H46+Weekly!H63</f>
        <v>5</v>
      </c>
      <c r="I11" s="17">
        <f t="shared" si="0"/>
        <v>30</v>
      </c>
    </row>
    <row r="12" spans="1:9" ht="16.5" thickBot="1">
      <c r="A12" s="3">
        <v>11</v>
      </c>
      <c r="B12" s="16" t="s">
        <v>21</v>
      </c>
      <c r="C12" s="17">
        <f>Weekly!C13+Weekly!C30+Weekly!C47+Weekly!C64</f>
        <v>10</v>
      </c>
      <c r="D12" s="26">
        <f>Weekly!D13+Weekly!D30+Weekly!D47+Weekly!D64</f>
        <v>1</v>
      </c>
      <c r="E12" s="17">
        <f>Weekly!E13+Weekly!E30+Weekly!E47+Weekly!E64</f>
        <v>5</v>
      </c>
      <c r="F12" s="26">
        <f>Weekly!F13+Weekly!F30+Weekly!F47+Weekly!F64</f>
        <v>5</v>
      </c>
      <c r="G12" s="26">
        <f>Weekly!G13+Weekly!G30+Weekly!G47+Weekly!G64</f>
        <v>3</v>
      </c>
      <c r="H12" s="17">
        <f>Weekly!H13+Weekly!H30+Weekly!H47+Weekly!H64</f>
        <v>6</v>
      </c>
      <c r="I12" s="17">
        <f t="shared" si="0"/>
        <v>30</v>
      </c>
    </row>
    <row r="13" spans="1:9" ht="16.5" thickBot="1">
      <c r="A13" s="3">
        <v>12</v>
      </c>
      <c r="B13" s="16" t="s">
        <v>22</v>
      </c>
      <c r="C13" s="17">
        <f>Weekly!C14+Weekly!C31+Weekly!C48+Weekly!C65</f>
        <v>10</v>
      </c>
      <c r="D13" s="26">
        <f>Weekly!D14+Weekly!D31+Weekly!D48+Weekly!D65</f>
        <v>1</v>
      </c>
      <c r="E13" s="17">
        <f>Weekly!E14+Weekly!E31+Weekly!E48+Weekly!E65</f>
        <v>5</v>
      </c>
      <c r="F13" s="26">
        <f>Weekly!F14+Weekly!F31+Weekly!F48+Weekly!F65</f>
        <v>5</v>
      </c>
      <c r="G13" s="26">
        <f>Weekly!G14+Weekly!G31+Weekly!G48+Weekly!G65</f>
        <v>3</v>
      </c>
      <c r="H13" s="17">
        <f>Weekly!H14+Weekly!H31+Weekly!H48+Weekly!H65</f>
        <v>6</v>
      </c>
      <c r="I13" s="17">
        <f t="shared" si="0"/>
        <v>30</v>
      </c>
    </row>
    <row r="14" spans="1:9" ht="16.5" thickBot="1">
      <c r="A14" s="3">
        <v>13</v>
      </c>
      <c r="B14" s="16" t="s">
        <v>23</v>
      </c>
      <c r="C14" s="17">
        <f>Weekly!C15+Weekly!C32+Weekly!C49+Weekly!C66</f>
        <v>10</v>
      </c>
      <c r="D14" s="26">
        <f>Weekly!D15+Weekly!D32+Weekly!D49+Weekly!D66</f>
        <v>1</v>
      </c>
      <c r="E14" s="17">
        <f>Weekly!E15+Weekly!E32+Weekly!E49+Weekly!E66</f>
        <v>5</v>
      </c>
      <c r="F14" s="26">
        <f>Weekly!F15+Weekly!F32+Weekly!F49+Weekly!F66</f>
        <v>5</v>
      </c>
      <c r="G14" s="26">
        <f>Weekly!G15+Weekly!G32+Weekly!G49+Weekly!G66</f>
        <v>3</v>
      </c>
      <c r="H14" s="17">
        <f>Weekly!H15+Weekly!H32+Weekly!H49+Weekly!H66</f>
        <v>6</v>
      </c>
      <c r="I14" s="17">
        <f t="shared" si="0"/>
        <v>30</v>
      </c>
    </row>
    <row r="15" spans="1:9" ht="16.5" thickBot="1">
      <c r="A15" s="3">
        <v>14</v>
      </c>
      <c r="B15" s="16" t="s">
        <v>24</v>
      </c>
      <c r="C15" s="17">
        <f>Weekly!C16+Weekly!C33+Weekly!C50+Weekly!C67</f>
        <v>10</v>
      </c>
      <c r="D15" s="26">
        <f>Weekly!D16+Weekly!D33+Weekly!D50+Weekly!D67</f>
        <v>2</v>
      </c>
      <c r="E15" s="17">
        <f>Weekly!E16+Weekly!E33+Weekly!E50+Weekly!E67</f>
        <v>5</v>
      </c>
      <c r="F15" s="26">
        <f>Weekly!F16+Weekly!F33+Weekly!F50+Weekly!F67</f>
        <v>4</v>
      </c>
      <c r="G15" s="26">
        <f>Weekly!G16+Weekly!G33+Weekly!G50+Weekly!G67</f>
        <v>2</v>
      </c>
      <c r="H15" s="17">
        <f>Weekly!H16+Weekly!H33+Weekly!H50+Weekly!H67</f>
        <v>7</v>
      </c>
      <c r="I15" s="17">
        <f t="shared" si="0"/>
        <v>30</v>
      </c>
    </row>
  </sheetData>
  <sortState ref="A2:P19">
    <sortCondition ref="B2"/>
  </sortState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Daily Follow Up</vt:lpstr>
      <vt:lpstr>Weekly</vt:lpstr>
      <vt:lpstr>Monthly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Khizam</dc:creator>
  <cp:lastModifiedBy>i.o</cp:lastModifiedBy>
  <dcterms:created xsi:type="dcterms:W3CDTF">2013-01-01T05:46:25Z</dcterms:created>
  <dcterms:modified xsi:type="dcterms:W3CDTF">2014-03-31T15:36:02Z</dcterms:modified>
</cp:coreProperties>
</file>